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U:\COCVAP\SELESC\ESTIMATIVA CUSTOS DE MÃO DE OBRA\Estimativas 2026\4 T1 - COATEN 00200.011888_2025-16\Versão atual - 2026\"/>
    </mc:Choice>
  </mc:AlternateContent>
  <xr:revisionPtr revIDLastSave="0" documentId="8_{F4171EB5-84D8-4BF8-AD81-7B09BD5CB1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COATC" sheetId="28" r:id="rId1"/>
    <sheet name="Resumo Geral" sheetId="11" state="hidden" r:id="rId2"/>
    <sheet name="Item01" sheetId="1" r:id="rId3"/>
    <sheet name="Item02" sheetId="24" r:id="rId4"/>
    <sheet name="Item03" sheetId="25" r:id="rId5"/>
    <sheet name="Item04" sheetId="29" r:id="rId6"/>
    <sheet name="Item05" sheetId="26" r:id="rId7"/>
    <sheet name="Item06" sheetId="27" r:id="rId8"/>
    <sheet name="Dados" sheetId="23" state="hidden" r:id="rId9"/>
  </sheets>
  <externalReferences>
    <externalReference r:id="rId10"/>
  </externalReferences>
  <definedNames>
    <definedName name="_xlnm.Print_Area" localSheetId="2">Item01!$A$1:$D$93</definedName>
    <definedName name="_xlnm.Print_Area" localSheetId="3">Item02!$A$1:$D$93</definedName>
    <definedName name="_xlnm.Print_Area" localSheetId="4">Item03!$A$1:$D$93</definedName>
    <definedName name="_xlnm.Print_Area" localSheetId="5">Item04!$A$1:$D$93</definedName>
    <definedName name="_xlnm.Print_Area" localSheetId="6">Item05!$A$1:$D$93</definedName>
    <definedName name="_xlnm.Print_Area" localSheetId="7">Item06!$A$1:$D$93</definedName>
    <definedName name="Arial">#REF!</definedName>
    <definedName name="ARM01_02">#REF!</definedName>
    <definedName name="ARM1_COMP">#REF!</definedName>
    <definedName name="ARM2_COMP">#REF!</definedName>
    <definedName name="bdi">#REF!</definedName>
    <definedName name="capt01">#REF!</definedName>
    <definedName name="carros">#REF!</definedName>
    <definedName name="catmat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direto">#REF!</definedName>
    <definedName name="custototal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P">OFFSET([1]Composições!$F$7,0,0,COUNTA([1]Composições!$F:$F),1)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tem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ecounitariobdi">#REF!</definedName>
    <definedName name="Print_Area" localSheetId="2">Item01!$A$1:$D$94</definedName>
    <definedName name="Print_Area" localSheetId="3">Item02!$A$1:$D$94</definedName>
    <definedName name="Print_Area" localSheetId="4">Item03!$A$1:$D$94</definedName>
    <definedName name="Print_Area" localSheetId="5">Item04!$A$1:$D$94</definedName>
    <definedName name="Print_Area" localSheetId="6">Item05!$A$1:$D$94</definedName>
    <definedName name="Print_Area" localSheetId="7">Item06!$A$1:$D$94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unidade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8" l="1"/>
  <c r="D5" i="28"/>
  <c r="D6" i="28"/>
  <c r="D7" i="28"/>
  <c r="D8" i="28"/>
  <c r="C4" i="28"/>
  <c r="C5" i="28"/>
  <c r="C6" i="28"/>
  <c r="C7" i="28"/>
  <c r="C8" i="28"/>
  <c r="G10" i="23" l="1"/>
  <c r="C82" i="29" l="1"/>
  <c r="C89" i="29" s="1"/>
  <c r="C64" i="29"/>
  <c r="C63" i="29"/>
  <c r="C62" i="29"/>
  <c r="C61" i="29"/>
  <c r="C60" i="29"/>
  <c r="C65" i="29" s="1"/>
  <c r="C56" i="29"/>
  <c r="G54" i="29"/>
  <c r="C54" i="29"/>
  <c r="C53" i="29"/>
  <c r="C52" i="29"/>
  <c r="C48" i="29"/>
  <c r="C43" i="29"/>
  <c r="C41" i="29"/>
  <c r="C49" i="29" s="1"/>
  <c r="D30" i="29"/>
  <c r="D14" i="29"/>
  <c r="E8" i="11" s="1"/>
  <c r="D10" i="11"/>
  <c r="G21" i="11"/>
  <c r="H20" i="11"/>
  <c r="I20" i="11" s="1"/>
  <c r="D21" i="11"/>
  <c r="G20" i="11"/>
  <c r="C50" i="29" l="1"/>
  <c r="C72" i="29" s="1"/>
  <c r="C55" i="29"/>
  <c r="D55" i="29" s="1"/>
  <c r="D62" i="29"/>
  <c r="D56" i="29"/>
  <c r="C57" i="29"/>
  <c r="C73" i="29" s="1"/>
  <c r="D39" i="29"/>
  <c r="D35" i="29"/>
  <c r="D37" i="29"/>
  <c r="D33" i="29"/>
  <c r="D38" i="29"/>
  <c r="D34" i="29"/>
  <c r="D63" i="29"/>
  <c r="D61" i="29"/>
  <c r="D59" i="29"/>
  <c r="D54" i="29"/>
  <c r="D52" i="29"/>
  <c r="D43" i="29"/>
  <c r="D40" i="29"/>
  <c r="D36" i="29"/>
  <c r="D49" i="29"/>
  <c r="D53" i="29"/>
  <c r="C66" i="29"/>
  <c r="D66" i="29" s="1"/>
  <c r="D65" i="29"/>
  <c r="D64" i="29"/>
  <c r="D23" i="29"/>
  <c r="D48" i="29"/>
  <c r="D60" i="29"/>
  <c r="C44" i="29"/>
  <c r="D44" i="29" s="1"/>
  <c r="C70" i="29"/>
  <c r="C67" i="29" l="1"/>
  <c r="C74" i="29" s="1"/>
  <c r="D67" i="29"/>
  <c r="D74" i="29" s="1"/>
  <c r="D46" i="29"/>
  <c r="D71" i="29" s="1"/>
  <c r="D57" i="29"/>
  <c r="D73" i="29" s="1"/>
  <c r="D41" i="29"/>
  <c r="D70" i="29" s="1"/>
  <c r="D50" i="29"/>
  <c r="D72" i="29" s="1"/>
  <c r="C46" i="29"/>
  <c r="C71" i="29" s="1"/>
  <c r="C75" i="29" s="1"/>
  <c r="C13" i="23"/>
  <c r="D3" i="28"/>
  <c r="C3" i="28"/>
  <c r="C82" i="27"/>
  <c r="C89" i="27" s="1"/>
  <c r="C64" i="27"/>
  <c r="C63" i="27"/>
  <c r="C62" i="27"/>
  <c r="C61" i="27"/>
  <c r="C60" i="27"/>
  <c r="C65" i="27"/>
  <c r="C56" i="27"/>
  <c r="G54" i="27"/>
  <c r="C54" i="27"/>
  <c r="C53" i="27"/>
  <c r="C52" i="27"/>
  <c r="C48" i="27"/>
  <c r="C43" i="27"/>
  <c r="C41" i="27"/>
  <c r="D30" i="27"/>
  <c r="C82" i="26"/>
  <c r="C89" i="26" s="1"/>
  <c r="C64" i="26"/>
  <c r="C63" i="26"/>
  <c r="C62" i="26"/>
  <c r="C61" i="26"/>
  <c r="C60" i="26"/>
  <c r="C65" i="26"/>
  <c r="C56" i="26"/>
  <c r="G54" i="26"/>
  <c r="C54" i="26"/>
  <c r="C53" i="26"/>
  <c r="C52" i="26"/>
  <c r="C48" i="26"/>
  <c r="C43" i="26"/>
  <c r="C41" i="26"/>
  <c r="D30" i="26"/>
  <c r="C82" i="25"/>
  <c r="C89" i="25" s="1"/>
  <c r="C64" i="25"/>
  <c r="C63" i="25"/>
  <c r="C62" i="25"/>
  <c r="C61" i="25"/>
  <c r="C60" i="25"/>
  <c r="C65" i="25"/>
  <c r="C56" i="25"/>
  <c r="G54" i="25"/>
  <c r="C54" i="25"/>
  <c r="C53" i="25"/>
  <c r="C52" i="25"/>
  <c r="C48" i="25"/>
  <c r="C43" i="25"/>
  <c r="C41" i="25"/>
  <c r="D30" i="25"/>
  <c r="C82" i="24"/>
  <c r="C89" i="24" s="1"/>
  <c r="C64" i="24"/>
  <c r="C63" i="24"/>
  <c r="C62" i="24"/>
  <c r="C61" i="24"/>
  <c r="C60" i="24"/>
  <c r="C65" i="24"/>
  <c r="C56" i="24"/>
  <c r="G54" i="24"/>
  <c r="C54" i="24"/>
  <c r="C53" i="24"/>
  <c r="C52" i="24"/>
  <c r="C48" i="24"/>
  <c r="C43" i="24"/>
  <c r="C41" i="24"/>
  <c r="D30" i="24"/>
  <c r="D5" i="11"/>
  <c r="D6" i="11"/>
  <c r="D7" i="11"/>
  <c r="G7" i="23"/>
  <c r="G9" i="23"/>
  <c r="G8" i="23"/>
  <c r="G11" i="23"/>
  <c r="G12" i="23"/>
  <c r="B2" i="1" s="1"/>
  <c r="B2" i="24" l="1"/>
  <c r="C6" i="11" s="1"/>
  <c r="B2" i="29"/>
  <c r="D75" i="29"/>
  <c r="D77" i="29" s="1"/>
  <c r="D14" i="25"/>
  <c r="D14" i="26"/>
  <c r="D14" i="24"/>
  <c r="D23" i="24"/>
  <c r="D14" i="27"/>
  <c r="D23" i="27"/>
  <c r="B2" i="26"/>
  <c r="C9" i="11" s="1"/>
  <c r="B2" i="27"/>
  <c r="C10" i="11" s="1"/>
  <c r="B2" i="25"/>
  <c r="C7" i="11" s="1"/>
  <c r="D23" i="26"/>
  <c r="D9" i="28"/>
  <c r="D23" i="25"/>
  <c r="C66" i="27"/>
  <c r="C67" i="27" s="1"/>
  <c r="C74" i="27" s="1"/>
  <c r="C57" i="27"/>
  <c r="C73" i="27" s="1"/>
  <c r="C44" i="27"/>
  <c r="C46" i="27" s="1"/>
  <c r="C71" i="27" s="1"/>
  <c r="C55" i="27"/>
  <c r="C70" i="27"/>
  <c r="C49" i="27"/>
  <c r="C50" i="27" s="1"/>
  <c r="C72" i="27" s="1"/>
  <c r="C66" i="26"/>
  <c r="C67" i="26" s="1"/>
  <c r="C74" i="26" s="1"/>
  <c r="C55" i="26"/>
  <c r="C57" i="26" s="1"/>
  <c r="C73" i="26" s="1"/>
  <c r="C70" i="26"/>
  <c r="C49" i="26"/>
  <c r="C50" i="26" s="1"/>
  <c r="C72" i="26" s="1"/>
  <c r="C44" i="26"/>
  <c r="C46" i="26" s="1"/>
  <c r="C71" i="26" s="1"/>
  <c r="C66" i="25"/>
  <c r="C67" i="25" s="1"/>
  <c r="C74" i="25" s="1"/>
  <c r="C55" i="25"/>
  <c r="C57" i="25" s="1"/>
  <c r="C73" i="25" s="1"/>
  <c r="C70" i="25"/>
  <c r="C49" i="25"/>
  <c r="C50" i="25" s="1"/>
  <c r="C72" i="25" s="1"/>
  <c r="C44" i="25"/>
  <c r="C46" i="25" s="1"/>
  <c r="C71" i="25" s="1"/>
  <c r="C66" i="24"/>
  <c r="C67" i="24" s="1"/>
  <c r="C74" i="24" s="1"/>
  <c r="C44" i="24"/>
  <c r="C46" i="24" s="1"/>
  <c r="C71" i="24" s="1"/>
  <c r="C55" i="24"/>
  <c r="C57" i="24" s="1"/>
  <c r="C73" i="24" s="1"/>
  <c r="C70" i="24"/>
  <c r="C49" i="24"/>
  <c r="C50" i="24" s="1"/>
  <c r="C72" i="24" s="1"/>
  <c r="D61" i="24" l="1"/>
  <c r="D65" i="24"/>
  <c r="D54" i="24"/>
  <c r="D49" i="24"/>
  <c r="D34" i="24"/>
  <c r="D38" i="24"/>
  <c r="D56" i="24"/>
  <c r="D44" i="24"/>
  <c r="D40" i="24"/>
  <c r="D62" i="24"/>
  <c r="D66" i="24"/>
  <c r="D55" i="24"/>
  <c r="D48" i="24"/>
  <c r="D35" i="24"/>
  <c r="D39" i="24"/>
  <c r="D60" i="24"/>
  <c r="D64" i="24"/>
  <c r="D53" i="24"/>
  <c r="D52" i="24"/>
  <c r="D43" i="24"/>
  <c r="D37" i="24"/>
  <c r="D33" i="24"/>
  <c r="D63" i="24"/>
  <c r="D59" i="24"/>
  <c r="D36" i="24"/>
  <c r="D62" i="25"/>
  <c r="D66" i="25"/>
  <c r="D54" i="25"/>
  <c r="D52" i="25"/>
  <c r="D43" i="25"/>
  <c r="D46" i="25" s="1"/>
  <c r="D71" i="25" s="1"/>
  <c r="D35" i="25"/>
  <c r="D39" i="25"/>
  <c r="D33" i="25"/>
  <c r="D40" i="25"/>
  <c r="D64" i="25"/>
  <c r="D37" i="25"/>
  <c r="D63" i="25"/>
  <c r="D55" i="25"/>
  <c r="D49" i="25"/>
  <c r="D36" i="25"/>
  <c r="D56" i="25"/>
  <c r="D61" i="25"/>
  <c r="D65" i="25"/>
  <c r="D59" i="25"/>
  <c r="D53" i="25"/>
  <c r="D44" i="25"/>
  <c r="D34" i="25"/>
  <c r="D38" i="25"/>
  <c r="D60" i="25"/>
  <c r="D48" i="25"/>
  <c r="E10" i="11"/>
  <c r="D60" i="27"/>
  <c r="D64" i="27"/>
  <c r="D54" i="27"/>
  <c r="D48" i="27"/>
  <c r="D37" i="27"/>
  <c r="D34" i="27"/>
  <c r="D56" i="27"/>
  <c r="D33" i="27"/>
  <c r="D61" i="27"/>
  <c r="D65" i="27"/>
  <c r="D59" i="27"/>
  <c r="D55" i="27"/>
  <c r="D44" i="27"/>
  <c r="D66" i="27"/>
  <c r="D39" i="27"/>
  <c r="D35" i="27"/>
  <c r="D63" i="27"/>
  <c r="D53" i="27"/>
  <c r="D49" i="27"/>
  <c r="D50" i="27" s="1"/>
  <c r="D72" i="27" s="1"/>
  <c r="D36" i="27"/>
  <c r="D40" i="27"/>
  <c r="D38" i="27"/>
  <c r="D62" i="27"/>
  <c r="D52" i="27"/>
  <c r="D43" i="27"/>
  <c r="E9" i="11"/>
  <c r="D63" i="26"/>
  <c r="D59" i="26"/>
  <c r="D54" i="26"/>
  <c r="D44" i="26"/>
  <c r="D36" i="26"/>
  <c r="D40" i="26"/>
  <c r="D33" i="26"/>
  <c r="D65" i="26"/>
  <c r="D60" i="26"/>
  <c r="D64" i="26"/>
  <c r="D55" i="26"/>
  <c r="D52" i="26"/>
  <c r="D43" i="26"/>
  <c r="D49" i="26"/>
  <c r="D34" i="26"/>
  <c r="D38" i="26"/>
  <c r="D62" i="26"/>
  <c r="D66" i="26"/>
  <c r="D53" i="26"/>
  <c r="D48" i="26"/>
  <c r="D35" i="26"/>
  <c r="D39" i="26"/>
  <c r="D37" i="26"/>
  <c r="D61" i="26"/>
  <c r="D56" i="26"/>
  <c r="D80" i="29"/>
  <c r="E6" i="11"/>
  <c r="E7" i="11"/>
  <c r="C75" i="27"/>
  <c r="C75" i="26"/>
  <c r="C75" i="25"/>
  <c r="C75" i="24"/>
  <c r="D50" i="25" l="1"/>
  <c r="D72" i="25" s="1"/>
  <c r="D67" i="24"/>
  <c r="D74" i="24" s="1"/>
  <c r="D46" i="24"/>
  <c r="D71" i="24" s="1"/>
  <c r="D46" i="26"/>
  <c r="D71" i="26" s="1"/>
  <c r="D41" i="25"/>
  <c r="D70" i="25" s="1"/>
  <c r="D50" i="26"/>
  <c r="D72" i="26" s="1"/>
  <c r="D67" i="26"/>
  <c r="D74" i="26" s="1"/>
  <c r="D57" i="27"/>
  <c r="D73" i="27" s="1"/>
  <c r="D41" i="26"/>
  <c r="D70" i="26" s="1"/>
  <c r="D57" i="26"/>
  <c r="D73" i="26" s="1"/>
  <c r="D67" i="27"/>
  <c r="D74" i="27" s="1"/>
  <c r="D41" i="27"/>
  <c r="D70" i="27" s="1"/>
  <c r="D57" i="25"/>
  <c r="D73" i="25" s="1"/>
  <c r="D50" i="24"/>
  <c r="D72" i="24" s="1"/>
  <c r="D41" i="24"/>
  <c r="D70" i="24" s="1"/>
  <c r="D81" i="29"/>
  <c r="D92" i="29" s="1"/>
  <c r="D46" i="27"/>
  <c r="D71" i="27" s="1"/>
  <c r="D57" i="24"/>
  <c r="D73" i="24" s="1"/>
  <c r="D67" i="25"/>
  <c r="D74" i="25" s="1"/>
  <c r="F8" i="11" l="1"/>
  <c r="F6" i="28" s="1"/>
  <c r="G6" i="28" s="1"/>
  <c r="H6" i="28" s="1"/>
  <c r="D87" i="29"/>
  <c r="D75" i="25"/>
  <c r="D77" i="25" s="1"/>
  <c r="D80" i="25" s="1"/>
  <c r="D81" i="25" s="1"/>
  <c r="D75" i="26"/>
  <c r="D77" i="26" s="1"/>
  <c r="D80" i="26" s="1"/>
  <c r="D81" i="26" s="1"/>
  <c r="D75" i="24"/>
  <c r="D77" i="24" s="1"/>
  <c r="D80" i="24" s="1"/>
  <c r="D81" i="24" s="1"/>
  <c r="D75" i="27"/>
  <c r="D77" i="27" s="1"/>
  <c r="D80" i="27" s="1"/>
  <c r="D81" i="27" s="1"/>
  <c r="D92" i="27" s="1"/>
  <c r="D87" i="27" s="1"/>
  <c r="D84" i="29"/>
  <c r="D83" i="29"/>
  <c r="D86" i="29"/>
  <c r="H8" i="11" l="1"/>
  <c r="I8" i="11" s="1"/>
  <c r="G8" i="11"/>
  <c r="D92" i="26"/>
  <c r="D86" i="27"/>
  <c r="D84" i="27"/>
  <c r="D83" i="27"/>
  <c r="D82" i="29"/>
  <c r="D89" i="29" s="1"/>
  <c r="F10" i="11"/>
  <c r="D92" i="25"/>
  <c r="D87" i="25" s="1"/>
  <c r="D92" i="24"/>
  <c r="D87" i="24" s="1"/>
  <c r="H10" i="11" l="1"/>
  <c r="I10" i="11" s="1"/>
  <c r="F8" i="28"/>
  <c r="G8" i="28" s="1"/>
  <c r="H8" i="28" s="1"/>
  <c r="D86" i="26"/>
  <c r="D87" i="26"/>
  <c r="D84" i="26"/>
  <c r="F9" i="11"/>
  <c r="D83" i="26"/>
  <c r="D82" i="27"/>
  <c r="D89" i="27" s="1"/>
  <c r="D83" i="25"/>
  <c r="D86" i="25"/>
  <c r="D84" i="25"/>
  <c r="D86" i="24"/>
  <c r="D84" i="24"/>
  <c r="D83" i="24"/>
  <c r="G10" i="11"/>
  <c r="F6" i="11"/>
  <c r="F7" i="11"/>
  <c r="F5" i="28" s="1"/>
  <c r="G5" i="28" s="1"/>
  <c r="H5" i="28" s="1"/>
  <c r="G9" i="11" l="1"/>
  <c r="F7" i="28"/>
  <c r="G7" i="28" s="1"/>
  <c r="H7" i="28" s="1"/>
  <c r="H6" i="11"/>
  <c r="I6" i="11" s="1"/>
  <c r="F4" i="28"/>
  <c r="G4" i="28" s="1"/>
  <c r="H4" i="28" s="1"/>
  <c r="D82" i="26"/>
  <c r="D89" i="26" s="1"/>
  <c r="H9" i="11"/>
  <c r="I9" i="11" s="1"/>
  <c r="D82" i="25"/>
  <c r="D89" i="25" s="1"/>
  <c r="D82" i="24"/>
  <c r="D89" i="24" s="1"/>
  <c r="H7" i="11"/>
  <c r="I7" i="11" s="1"/>
  <c r="G7" i="11"/>
  <c r="G6" i="11"/>
  <c r="C89" i="1" l="1"/>
  <c r="C82" i="1"/>
  <c r="C64" i="1"/>
  <c r="C63" i="1"/>
  <c r="C62" i="1"/>
  <c r="C61" i="1"/>
  <c r="C60" i="1"/>
  <c r="C65" i="1"/>
  <c r="C56" i="1"/>
  <c r="G54" i="1"/>
  <c r="C54" i="1"/>
  <c r="C52" i="1"/>
  <c r="C48" i="1"/>
  <c r="C43" i="1"/>
  <c r="C41" i="1"/>
  <c r="C49" i="1" s="1"/>
  <c r="C50" i="1" s="1"/>
  <c r="C72" i="1" s="1"/>
  <c r="D23" i="1"/>
  <c r="H19" i="11"/>
  <c r="I19" i="11" s="1"/>
  <c r="G19" i="11"/>
  <c r="H18" i="11"/>
  <c r="I18" i="11" s="1"/>
  <c r="G18" i="11"/>
  <c r="H17" i="11"/>
  <c r="I17" i="11" s="1"/>
  <c r="G17" i="11"/>
  <c r="H16" i="11"/>
  <c r="H21" i="11" s="1"/>
  <c r="G16" i="11"/>
  <c r="D11" i="11"/>
  <c r="C5" i="11"/>
  <c r="C70" i="1" l="1"/>
  <c r="C55" i="1"/>
  <c r="C44" i="1"/>
  <c r="C46" i="1" s="1"/>
  <c r="C71" i="1" s="1"/>
  <c r="C66" i="1"/>
  <c r="C67" i="1" s="1"/>
  <c r="C74" i="1" s="1"/>
  <c r="D14" i="1"/>
  <c r="C53" i="1"/>
  <c r="I16" i="11"/>
  <c r="I21" i="11" s="1"/>
  <c r="C57" i="1" l="1"/>
  <c r="C73" i="1" s="1"/>
  <c r="D61" i="1"/>
  <c r="D65" i="1"/>
  <c r="D54" i="1"/>
  <c r="D49" i="1"/>
  <c r="D34" i="1"/>
  <c r="D38" i="1"/>
  <c r="D35" i="1"/>
  <c r="D36" i="1"/>
  <c r="D40" i="1"/>
  <c r="D62" i="1"/>
  <c r="D66" i="1"/>
  <c r="D55" i="1"/>
  <c r="D48" i="1"/>
  <c r="D59" i="1"/>
  <c r="D56" i="1"/>
  <c r="D60" i="1"/>
  <c r="D64" i="1"/>
  <c r="D53" i="1"/>
  <c r="D52" i="1"/>
  <c r="D43" i="1"/>
  <c r="D37" i="1"/>
  <c r="D33" i="1"/>
  <c r="D39" i="1"/>
  <c r="D63" i="1"/>
  <c r="D44" i="1"/>
  <c r="C75" i="1"/>
  <c r="E5" i="11"/>
  <c r="D67" i="1" l="1"/>
  <c r="D74" i="1" s="1"/>
  <c r="D46" i="1"/>
  <c r="D71" i="1" s="1"/>
  <c r="D50" i="1"/>
  <c r="D72" i="1" s="1"/>
  <c r="D41" i="1"/>
  <c r="D70" i="1" s="1"/>
  <c r="D57" i="1"/>
  <c r="D73" i="1" s="1"/>
  <c r="D75" i="1" l="1"/>
  <c r="D30" i="1"/>
  <c r="D77" i="1" l="1"/>
  <c r="D80" i="1" l="1"/>
  <c r="D81" i="1" s="1"/>
  <c r="D92" i="1" s="1"/>
  <c r="D87" i="1" s="1"/>
  <c r="D86" i="1" l="1"/>
  <c r="D84" i="1"/>
  <c r="D83" i="1"/>
  <c r="F5" i="11"/>
  <c r="H5" i="11" s="1"/>
  <c r="I5" i="11" s="1"/>
  <c r="D82" i="1" l="1"/>
  <c r="D89" i="1" s="1"/>
  <c r="G11" i="11"/>
  <c r="G5" i="11"/>
  <c r="F3" i="28"/>
  <c r="G3" i="28" s="1"/>
  <c r="I11" i="11" l="1"/>
  <c r="H11" i="11"/>
  <c r="G9" i="28"/>
  <c r="H3" i="28"/>
  <c r="H10" i="28" s="1"/>
</calcChain>
</file>

<file path=xl/sharedStrings.xml><?xml version="1.0" encoding="utf-8"?>
<sst xmlns="http://schemas.openxmlformats.org/spreadsheetml/2006/main" count="825" uniqueCount="150">
  <si>
    <t>PLANILHA DE ESTIMATIVA DE CUSTOS - LUCRO REAL
CONFORME IN nº 02/2008, atualizada até a IN nº 04/2015</t>
  </si>
  <si>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</si>
  <si>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</si>
  <si>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</si>
  <si>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</si>
  <si>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</si>
  <si>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</si>
  <si>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</si>
  <si>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</si>
  <si>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Insalubridade SM</t>
  </si>
  <si>
    <t>Adicional Noturno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</si>
  <si>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</si>
  <si>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</si>
  <si>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</si>
  <si>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</si>
  <si>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</si>
  <si>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</si>
  <si>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</si>
  <si>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</si>
  <si>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</si>
  <si>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</si>
  <si>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</si>
  <si>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</si>
  <si>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</si>
  <si>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</si>
  <si>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</si>
  <si>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</si>
  <si>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</si>
  <si>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</si>
  <si>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</si>
  <si>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</si>
  <si>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</si>
  <si>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</si>
  <si>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</si>
  <si>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</si>
  <si>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</si>
  <si>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</si>
  <si>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</si>
  <si>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</si>
  <si>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</si>
  <si>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</si>
  <si>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</si>
  <si>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</si>
  <si>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</si>
  <si>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</si>
  <si>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</si>
  <si>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</si>
  <si>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</si>
  <si>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</si>
  <si>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</si>
  <si>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</si>
  <si>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</si>
  <si>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</si>
  <si>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Auxílio doença ( arts. 59 a 64, Lei 8.213/91, art. 18, Lei nº 8.212/91 e art. 476, CLT)</t>
  </si>
  <si>
    <t>Quantidade média de faltas por doença no ano por posto</t>
  </si>
  <si>
    <t>Licença paternidade (art. 7º, inciso XIX, CF e 10, § 1º CLT)</t>
  </si>
  <si>
    <t>Quantidade média de dias de licença paternidade</t>
  </si>
  <si>
    <t>Faltas legais (art. 473 e 83, CLT)</t>
  </si>
  <si>
    <t>Incidência de Ocorrência de licença paternidade</t>
  </si>
  <si>
    <t>Acidente de Trabalho (arts. 19 a 23, Lei 8.213/91, art. 473, CLT e Lei nº 6.367/76)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</si>
  <si>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</si>
  <si>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</si>
  <si>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</si>
  <si>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</si>
  <si>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</si>
  <si>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</si>
  <si>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</si>
  <si>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</si>
  <si>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</si>
  <si>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</si>
  <si>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</si>
  <si>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</si>
  <si>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</si>
  <si>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</si>
  <si>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</si>
  <si>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</si>
  <si>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</si>
  <si>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</si>
  <si>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</si>
  <si>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</si>
  <si>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</si>
  <si>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</si>
  <si>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</si>
  <si>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</si>
  <si>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</si>
  <si>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</si>
  <si>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</si>
  <si>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</si>
  <si>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</si>
  <si>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</si>
  <si>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</si>
  <si>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</si>
  <si>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</si>
  <si>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</si>
  <si>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</si>
  <si>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</si>
  <si>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</si>
  <si>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</si>
  <si>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Item</t>
  </si>
  <si>
    <t>Qtde</t>
  </si>
  <si>
    <t>Categorias</t>
  </si>
  <si>
    <t>Estimativa 
Unitária</t>
  </si>
  <si>
    <t>Fator K</t>
  </si>
  <si>
    <t>Custo 
Mensal</t>
  </si>
  <si>
    <t>Custo 
Anual</t>
  </si>
  <si>
    <t>Remuneração
(Sal. Base 
+ Adicionais)</t>
  </si>
  <si>
    <t>Unidade</t>
  </si>
  <si>
    <t>Uniformes</t>
  </si>
  <si>
    <t>Equipamentos, ferramentas e EPI´s</t>
  </si>
  <si>
    <t>Férias</t>
  </si>
  <si>
    <t>Categoria</t>
  </si>
  <si>
    <t>Adicional de Periculosidade</t>
  </si>
  <si>
    <t>Adicional de HE</t>
  </si>
  <si>
    <t>Gestor de Service Desk</t>
  </si>
  <si>
    <t>Jornada Diária</t>
  </si>
  <si>
    <t>Carga horária semanal</t>
  </si>
  <si>
    <t>Salário Base</t>
  </si>
  <si>
    <t>8 horas</t>
  </si>
  <si>
    <t>40 horas semanais</t>
  </si>
  <si>
    <t>CAT &amp; JORNADA</t>
  </si>
  <si>
    <t xml:space="preserve">Auxilio Transporte ((7,50 x 2) x 22 dias - 6% SB desconto ) </t>
  </si>
  <si>
    <t>Total Mensal</t>
  </si>
  <si>
    <t>Total Anual</t>
  </si>
  <si>
    <t>Qtde. de
Postos de
 Trabalho</t>
  </si>
  <si>
    <t>Estimativa 
Unitária
 (R$)</t>
  </si>
  <si>
    <t>Total 
Mensal
 (R$)</t>
  </si>
  <si>
    <t>Total 
Anual
 (R$)</t>
  </si>
  <si>
    <t>Total de 
Profissionais</t>
  </si>
  <si>
    <t>Analista de Infraestrutura Pleno</t>
  </si>
  <si>
    <t>Analista de Suporte Junior</t>
  </si>
  <si>
    <t>Analista de Suporte Pleno</t>
  </si>
  <si>
    <t>6 horas</t>
  </si>
  <si>
    <t>VA</t>
  </si>
  <si>
    <t>30 horas semanais</t>
  </si>
  <si>
    <t>Técnico de Atendimento Nível I - 35 horas semanais</t>
  </si>
  <si>
    <t>Técnico de Atendimento Nível II - 40 horas semanais</t>
  </si>
  <si>
    <t>Supervisor de Suporte Remoto e Presencial - 40 horas semanais</t>
  </si>
  <si>
    <t>Técnico de Suporte à Ferramenta ITSM - 40 horas semanais</t>
  </si>
  <si>
    <t>Gestor de Service Desk - 40 horas semanais</t>
  </si>
  <si>
    <t>Analista de Suporte Sênior - 40 horas semanais</t>
  </si>
  <si>
    <t>CONTRATO N° 49/2021 - PLANSUL PLANEJAMENTO E CONSULTORIA LTDA (78.533.312/0001-58) 
 10°TA  (com desoneração)</t>
  </si>
  <si>
    <t>Analista de Suporte Sênior</t>
  </si>
  <si>
    <t>Assistência Médico Hospitalar (Cláusula 16°) - 50% para salários acima de R$ 4.668,40</t>
  </si>
  <si>
    <t>Auxílio Funeral (Cláusula 17°) - valor de referência do contrato atual - n° 49/2021</t>
  </si>
  <si>
    <t>Seguro de vida (Cláusula 18°) - valor de referência do contrato atual - n° 49/2021</t>
  </si>
  <si>
    <t>CCT DF000717/2025 - SINDPD/DF x SINDESEI/DF (vigente até 30/04/2026)</t>
  </si>
  <si>
    <t>ESTIMATIVA DESONERADA</t>
  </si>
  <si>
    <t>ESTIMATIVA  DESONERADA - PROCESSO n° 00200.011888/2025-16</t>
  </si>
  <si>
    <t>Supervisor de Service Desk</t>
  </si>
  <si>
    <t>Auxilio Alimentação (R$ 48,17 por dia trabalhado - APR 13/2022)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</si>
</sst>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m\-yy"/>
    <numFmt numFmtId="165" formatCode="&quot;R$&quot;#,##0.00"/>
    <numFmt numFmtId="166" formatCode="_(* #,##0.00_);_(* \(#,##0.00\);_(* &quot;-&quot;??_);_(@_)"/>
    <numFmt numFmtId="167" formatCode="0.0%"/>
    <numFmt numFmtId="168" formatCode="&quot;R$&quot;\ #,##0.00"/>
    <numFmt numFmtId="169" formatCode="0.00000%"/>
    <numFmt numFmtId="170" formatCode="_(&quot;R$&quot;* #,##0.00_);_(&quot;R$&quot;* \(#,##0.00\);_(&quot;R$&quot;* &quot;-&quot;??_);_(@_)"/>
    <numFmt numFmtId="171" formatCode="_([$R$ -416]* #,##0.00_);_([$R$ -416]* \(#,##0.00\);_([$R$ -416]* &quot;-&quot;??_);_(@_)"/>
    <numFmt numFmtId="172" formatCode="_-* #,##0.000_-;\-* #,##0.000_-;_-* &quot;-&quot;??_-;_-@_-"/>
    <numFmt numFmtId="173" formatCode="[$-416]d\-mmm;@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" fillId="0" borderId="0">
      <protection locked="0"/>
    </xf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0" borderId="0" applyNumberFormat="0" applyFill="0" applyBorder="0" applyAlignment="0" applyProtection="0">
      <protection locked="0"/>
    </xf>
    <xf numFmtId="171" fontId="5" fillId="0" borderId="0"/>
    <xf numFmtId="43" fontId="2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0" fontId="6" fillId="0" borderId="0" xfId="2" applyNumberFormat="1" applyFont="1" applyAlignment="1">
      <alignment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/>
    <xf numFmtId="164" fontId="9" fillId="4" borderId="1" xfId="0" applyNumberFormat="1" applyFont="1" applyFill="1" applyBorder="1" applyAlignment="1">
      <alignment vertical="center"/>
    </xf>
    <xf numFmtId="164" fontId="10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/>
    <xf numFmtId="10" fontId="3" fillId="2" borderId="1" xfId="2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vertical="center"/>
    </xf>
    <xf numFmtId="10" fontId="6" fillId="0" borderId="1" xfId="2" applyNumberFormat="1" applyFont="1" applyBorder="1" applyAlignment="1">
      <alignment horizontal="right" vertical="center"/>
    </xf>
    <xf numFmtId="166" fontId="6" fillId="4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 wrapText="1"/>
    </xf>
    <xf numFmtId="10" fontId="6" fillId="0" borderId="1" xfId="2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7" fontId="13" fillId="0" borderId="1" xfId="2" applyNumberFormat="1" applyFont="1" applyBorder="1" applyAlignment="1">
      <alignment vertical="center"/>
    </xf>
    <xf numFmtId="166" fontId="3" fillId="6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6" fillId="2" borderId="1" xfId="0" applyFont="1" applyFill="1" applyBorder="1" applyAlignment="1">
      <alignment vertical="center"/>
    </xf>
    <xf numFmtId="166" fontId="6" fillId="4" borderId="1" xfId="3" applyNumberFormat="1" applyFont="1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168" fontId="6" fillId="0" borderId="0" xfId="0" applyNumberFormat="1" applyFont="1"/>
    <xf numFmtId="0" fontId="11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0" fontId="3" fillId="0" borderId="1" xfId="2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 applyProtection="1">
      <alignment vertical="center"/>
      <protection hidden="1"/>
    </xf>
    <xf numFmtId="166" fontId="6" fillId="0" borderId="1" xfId="0" applyNumberFormat="1" applyFont="1" applyBorder="1" applyAlignment="1">
      <alignment vertical="center"/>
    </xf>
    <xf numFmtId="169" fontId="3" fillId="4" borderId="1" xfId="2" applyNumberFormat="1" applyFont="1" applyFill="1" applyBorder="1" applyAlignment="1" applyProtection="1">
      <alignment horizontal="right" vertical="center"/>
      <protection locked="0"/>
    </xf>
    <xf numFmtId="169" fontId="6" fillId="0" borderId="1" xfId="2" applyNumberFormat="1" applyFont="1" applyBorder="1" applyAlignment="1">
      <alignment vertical="center"/>
    </xf>
    <xf numFmtId="0" fontId="12" fillId="7" borderId="1" xfId="0" applyFont="1" applyFill="1" applyBorder="1" applyAlignment="1">
      <alignment horizontal="right" vertical="center"/>
    </xf>
    <xf numFmtId="169" fontId="13" fillId="7" borderId="1" xfId="2" applyNumberFormat="1" applyFont="1" applyFill="1" applyBorder="1" applyAlignment="1" applyProtection="1">
      <alignment vertical="center"/>
      <protection hidden="1"/>
    </xf>
    <xf numFmtId="166" fontId="13" fillId="7" borderId="1" xfId="2" applyNumberFormat="1" applyFont="1" applyFill="1" applyBorder="1" applyAlignment="1" applyProtection="1">
      <alignment vertical="center"/>
      <protection hidden="1"/>
    </xf>
    <xf numFmtId="0" fontId="15" fillId="0" borderId="0" xfId="0" applyFont="1"/>
    <xf numFmtId="169" fontId="15" fillId="0" borderId="0" xfId="0" applyNumberFormat="1" applyFont="1"/>
    <xf numFmtId="10" fontId="3" fillId="0" borderId="1" xfId="2" applyNumberFormat="1" applyFont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Alignment="1" applyProtection="1">
      <alignment horizontal="center" vertical="center"/>
      <protection hidden="1"/>
    </xf>
    <xf numFmtId="169" fontId="6" fillId="4" borderId="1" xfId="2" applyNumberFormat="1" applyFont="1" applyFill="1" applyBorder="1" applyAlignment="1" applyProtection="1">
      <alignment vertical="center"/>
      <protection hidden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0" fontId="6" fillId="4" borderId="1" xfId="2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Border="1" applyAlignment="1" applyProtection="1">
      <alignment vertical="center"/>
      <protection hidden="1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9" fontId="6" fillId="0" borderId="1" xfId="2" applyNumberFormat="1" applyFont="1" applyFill="1" applyBorder="1" applyAlignment="1" applyProtection="1">
      <alignment vertical="center"/>
      <protection hidden="1"/>
    </xf>
    <xf numFmtId="0" fontId="6" fillId="0" borderId="1" xfId="0" applyFont="1" applyBorder="1" applyAlignment="1">
      <alignment wrapText="1"/>
    </xf>
    <xf numFmtId="169" fontId="6" fillId="0" borderId="1" xfId="2" applyNumberFormat="1" applyFont="1" applyFill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>
      <alignment horizontal="right" vertical="center"/>
    </xf>
    <xf numFmtId="9" fontId="6" fillId="0" borderId="1" xfId="0" applyNumberFormat="1" applyFont="1" applyBorder="1" applyAlignment="1">
      <alignment horizontal="center" vertical="center"/>
    </xf>
    <xf numFmtId="43" fontId="6" fillId="0" borderId="0" xfId="0" applyNumberFormat="1" applyFont="1"/>
    <xf numFmtId="1" fontId="6" fillId="0" borderId="1" xfId="0" applyNumberFormat="1" applyFont="1" applyBorder="1" applyAlignment="1">
      <alignment horizontal="center" vertical="center"/>
    </xf>
    <xf numFmtId="169" fontId="3" fillId="0" borderId="1" xfId="2" applyNumberFormat="1" applyFont="1" applyFill="1" applyBorder="1" applyAlignment="1" applyProtection="1">
      <alignment vertical="center"/>
      <protection hidden="1"/>
    </xf>
    <xf numFmtId="10" fontId="13" fillId="7" borderId="1" xfId="2" applyNumberFormat="1" applyFont="1" applyFill="1" applyBorder="1" applyAlignment="1" applyProtection="1">
      <alignment vertical="center"/>
      <protection hidden="1"/>
    </xf>
    <xf numFmtId="0" fontId="11" fillId="5" borderId="1" xfId="0" applyFont="1" applyFill="1" applyBorder="1" applyAlignment="1" applyProtection="1">
      <alignment vertical="center"/>
      <protection hidden="1"/>
    </xf>
    <xf numFmtId="0" fontId="12" fillId="0" borderId="1" xfId="0" applyFont="1" applyBorder="1" applyAlignment="1">
      <alignment horizontal="center" vertical="center"/>
    </xf>
    <xf numFmtId="10" fontId="6" fillId="0" borderId="1" xfId="2" applyNumberFormat="1" applyFont="1" applyBorder="1" applyAlignment="1" applyProtection="1">
      <alignment vertical="center"/>
      <protection hidden="1"/>
    </xf>
    <xf numFmtId="0" fontId="12" fillId="0" borderId="1" xfId="0" applyFont="1" applyBorder="1" applyAlignment="1">
      <alignment horizontal="left" vertical="center"/>
    </xf>
    <xf numFmtId="10" fontId="3" fillId="6" borderId="1" xfId="2" applyNumberFormat="1" applyFont="1" applyFill="1" applyBorder="1" applyAlignment="1" applyProtection="1">
      <alignment vertical="center"/>
      <protection hidden="1"/>
    </xf>
    <xf numFmtId="166" fontId="3" fillId="6" borderId="1" xfId="2" applyNumberFormat="1" applyFont="1" applyFill="1" applyBorder="1" applyAlignment="1" applyProtection="1">
      <alignment vertical="center"/>
      <protection hidden="1"/>
    </xf>
    <xf numFmtId="10" fontId="13" fillId="6" borderId="1" xfId="2" applyNumberFormat="1" applyFont="1" applyFill="1" applyBorder="1" applyAlignment="1" applyProtection="1">
      <alignment vertical="center"/>
      <protection hidden="1"/>
    </xf>
    <xf numFmtId="166" fontId="13" fillId="6" borderId="1" xfId="2" applyNumberFormat="1" applyFont="1" applyFill="1" applyBorder="1" applyAlignment="1" applyProtection="1">
      <alignment vertical="center"/>
      <protection hidden="1"/>
    </xf>
    <xf numFmtId="0" fontId="12" fillId="0" borderId="1" xfId="0" applyFont="1" applyBorder="1" applyAlignment="1">
      <alignment horizontal="right" vertical="center"/>
    </xf>
    <xf numFmtId="10" fontId="13" fillId="0" borderId="1" xfId="2" applyNumberFormat="1" applyFont="1" applyBorder="1" applyAlignment="1" applyProtection="1">
      <alignment vertical="center"/>
      <protection hidden="1"/>
    </xf>
    <xf numFmtId="166" fontId="13" fillId="0" borderId="1" xfId="2" applyNumberFormat="1" applyFont="1" applyBorder="1" applyAlignment="1" applyProtection="1">
      <alignment vertical="center"/>
      <protection hidden="1"/>
    </xf>
    <xf numFmtId="0" fontId="12" fillId="7" borderId="1" xfId="0" applyFont="1" applyFill="1" applyBorder="1" applyAlignment="1" applyProtection="1">
      <alignment vertical="center"/>
      <protection hidden="1"/>
    </xf>
    <xf numFmtId="168" fontId="3" fillId="6" borderId="1" xfId="2" applyNumberFormat="1" applyFont="1" applyFill="1" applyBorder="1" applyAlignment="1" applyProtection="1">
      <alignment vertical="center"/>
      <protection hidden="1"/>
    </xf>
    <xf numFmtId="0" fontId="1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0" fontId="3" fillId="6" borderId="1" xfId="2" applyNumberFormat="1" applyFont="1" applyFill="1" applyBorder="1" applyAlignment="1" applyProtection="1">
      <alignment vertical="center"/>
      <protection locked="0"/>
    </xf>
    <xf numFmtId="170" fontId="6" fillId="0" borderId="0" xfId="1" applyFont="1"/>
    <xf numFmtId="0" fontId="3" fillId="0" borderId="1" xfId="0" applyFont="1" applyBorder="1"/>
    <xf numFmtId="168" fontId="6" fillId="0" borderId="0" xfId="3" applyNumberFormat="1" applyFont="1"/>
    <xf numFmtId="0" fontId="12" fillId="0" borderId="2" xfId="0" applyFont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0" fontId="6" fillId="0" borderId="1" xfId="0" applyFont="1" applyBorder="1"/>
    <xf numFmtId="10" fontId="6" fillId="6" borderId="1" xfId="2" applyNumberFormat="1" applyFont="1" applyFill="1" applyBorder="1" applyAlignment="1" applyProtection="1">
      <alignment vertical="center"/>
      <protection hidden="1"/>
    </xf>
    <xf numFmtId="166" fontId="6" fillId="0" borderId="1" xfId="3" applyNumberFormat="1" applyFont="1" applyBorder="1" applyAlignment="1">
      <alignment vertical="center"/>
    </xf>
    <xf numFmtId="10" fontId="6" fillId="6" borderId="1" xfId="2" applyNumberFormat="1" applyFont="1" applyFill="1" applyBorder="1" applyProtection="1">
      <protection hidden="1"/>
    </xf>
    <xf numFmtId="0" fontId="13" fillId="0" borderId="1" xfId="0" applyFont="1" applyBorder="1" applyAlignment="1">
      <alignment vertical="center" wrapText="1"/>
    </xf>
    <xf numFmtId="166" fontId="13" fillId="7" borderId="1" xfId="0" applyNumberFormat="1" applyFont="1" applyFill="1" applyBorder="1" applyAlignment="1">
      <alignment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15" fillId="0" borderId="1" xfId="1" applyNumberFormat="1" applyFont="1" applyBorder="1" applyAlignment="1" applyProtection="1">
      <alignment horizontal="center" vertical="center"/>
      <protection hidden="1"/>
    </xf>
    <xf numFmtId="4" fontId="13" fillId="4" borderId="1" xfId="0" applyNumberFormat="1" applyFont="1" applyFill="1" applyBorder="1" applyAlignment="1" applyProtection="1">
      <alignment vertical="center"/>
      <protection locked="0" hidden="1"/>
    </xf>
    <xf numFmtId="10" fontId="6" fillId="0" borderId="0" xfId="2" applyNumberFormat="1" applyFont="1"/>
    <xf numFmtId="0" fontId="20" fillId="8" borderId="4" xfId="0" applyFont="1" applyFill="1" applyBorder="1" applyAlignment="1">
      <alignment horizontal="centerContinuous"/>
    </xf>
    <xf numFmtId="0" fontId="20" fillId="8" borderId="5" xfId="0" applyFont="1" applyFill="1" applyBorder="1" applyAlignment="1">
      <alignment horizontal="centerContinuous"/>
    </xf>
    <xf numFmtId="0" fontId="20" fillId="8" borderId="6" xfId="0" applyFont="1" applyFill="1" applyBorder="1" applyAlignment="1">
      <alignment horizontal="centerContinuous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44" fontId="0" fillId="0" borderId="0" xfId="0" applyNumberFormat="1"/>
    <xf numFmtId="170" fontId="22" fillId="0" borderId="1" xfId="1" applyFont="1" applyBorder="1" applyAlignment="1">
      <alignment horizontal="center" vertical="center" wrapText="1"/>
    </xf>
    <xf numFmtId="44" fontId="21" fillId="0" borderId="1" xfId="0" applyNumberFormat="1" applyFont="1" applyBorder="1" applyAlignment="1">
      <alignment horizontal="center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170" fontId="22" fillId="9" borderId="1" xfId="1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vertical="center"/>
    </xf>
    <xf numFmtId="172" fontId="22" fillId="0" borderId="1" xfId="9" applyNumberFormat="1" applyFont="1" applyBorder="1" applyAlignment="1">
      <alignment horizontal="center"/>
    </xf>
    <xf numFmtId="172" fontId="21" fillId="0" borderId="1" xfId="9" applyNumberFormat="1" applyFont="1" applyBorder="1" applyAlignment="1">
      <alignment horizontal="center" vertical="center"/>
    </xf>
    <xf numFmtId="172" fontId="22" fillId="0" borderId="1" xfId="0" applyNumberFormat="1" applyFont="1" applyBorder="1" applyAlignment="1">
      <alignment horizontal="center"/>
    </xf>
    <xf numFmtId="0" fontId="19" fillId="0" borderId="0" xfId="0" applyFont="1"/>
    <xf numFmtId="9" fontId="0" fillId="0" borderId="0" xfId="2" applyFont="1"/>
    <xf numFmtId="173" fontId="8" fillId="3" borderId="1" xfId="0" applyNumberFormat="1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Continuous" wrapText="1"/>
    </xf>
    <xf numFmtId="0" fontId="2" fillId="0" borderId="0" xfId="0" applyFont="1"/>
    <xf numFmtId="43" fontId="0" fillId="0" borderId="0" xfId="9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0" fillId="0" borderId="1" xfId="9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Continuous"/>
    </xf>
    <xf numFmtId="0" fontId="19" fillId="10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0" fillId="10" borderId="2" xfId="0" applyFill="1" applyBorder="1"/>
    <xf numFmtId="0" fontId="19" fillId="10" borderId="1" xfId="0" applyFont="1" applyFill="1" applyBorder="1" applyAlignment="1">
      <alignment horizontal="centerContinuous" wrapText="1"/>
    </xf>
    <xf numFmtId="0" fontId="19" fillId="0" borderId="1" xfId="0" applyFont="1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43" fontId="19" fillId="0" borderId="2" xfId="0" applyNumberFormat="1" applyFont="1" applyBorder="1" applyAlignment="1">
      <alignment horizontal="centerContinuous" vertical="center"/>
    </xf>
    <xf numFmtId="43" fontId="19" fillId="0" borderId="6" xfId="0" applyNumberFormat="1" applyFont="1" applyBorder="1" applyAlignment="1">
      <alignment horizontal="centerContinuous" vertical="center"/>
    </xf>
    <xf numFmtId="0" fontId="19" fillId="10" borderId="1" xfId="0" applyFont="1" applyFill="1" applyBorder="1" applyAlignment="1">
      <alignment horizontal="centerContinuous" vertical="center"/>
    </xf>
    <xf numFmtId="0" fontId="2" fillId="0" borderId="0" xfId="0" applyFont="1" applyAlignment="1">
      <alignment horizontal="center"/>
    </xf>
    <xf numFmtId="169" fontId="6" fillId="11" borderId="1" xfId="2" applyNumberFormat="1" applyFont="1" applyFill="1" applyBorder="1" applyAlignment="1" applyProtection="1">
      <alignment vertical="center"/>
      <protection hidden="1"/>
    </xf>
    <xf numFmtId="166" fontId="6" fillId="11" borderId="1" xfId="0" applyNumberFormat="1" applyFont="1" applyFill="1" applyBorder="1" applyAlignment="1">
      <alignment vertical="center"/>
    </xf>
    <xf numFmtId="169" fontId="6" fillId="3" borderId="1" xfId="2" applyNumberFormat="1" applyFont="1" applyFill="1" applyBorder="1" applyAlignment="1" applyProtection="1">
      <alignment vertical="center"/>
      <protection hidden="1"/>
    </xf>
    <xf numFmtId="166" fontId="6" fillId="3" borderId="1" xfId="0" applyNumberFormat="1" applyFont="1" applyFill="1" applyBorder="1" applyAlignment="1">
      <alignment vertical="center"/>
    </xf>
    <xf numFmtId="10" fontId="6" fillId="3" borderId="1" xfId="2" applyNumberFormat="1" applyFont="1" applyFill="1" applyBorder="1" applyAlignment="1" applyProtection="1">
      <alignment vertical="center"/>
      <protection hidden="1"/>
    </xf>
    <xf numFmtId="166" fontId="6" fillId="3" borderId="1" xfId="3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1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11">
    <cellStyle name="Hiperlink 2" xfId="7" xr:uid="{00000000-0005-0000-0000-000000000000}"/>
    <cellStyle name="Moeda" xfId="1" builtinId="4"/>
    <cellStyle name="Moeda 4" xfId="6" xr:uid="{00000000-0005-0000-0000-000002000000}"/>
    <cellStyle name="Normal" xfId="0" builtinId="0"/>
    <cellStyle name="Normal 2" xfId="3" xr:uid="{00000000-0005-0000-0000-000004000000}"/>
    <cellStyle name="Normal 2 2 2" xfId="8" xr:uid="{00000000-0005-0000-0000-000005000000}"/>
    <cellStyle name="Normal 3" xfId="4" xr:uid="{00000000-0005-0000-0000-000006000000}"/>
    <cellStyle name="Normal 4" xfId="10" xr:uid="{00000000-0005-0000-0000-000007000000}"/>
    <cellStyle name="Porcentagem" xfId="2" builtinId="5"/>
    <cellStyle name="Vírgula" xfId="9" builtinId="3"/>
    <cellStyle name="Vírgula 2" xfId="5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AF19-3943-4686-9994-E33996B5DBC1}">
  <dimension ref="B1:H10"/>
  <sheetViews>
    <sheetView showGridLines="0" tabSelected="1" workbookViewId="0">
      <selection activeCell="N21" sqref="N21"/>
    </sheetView>
  </sheetViews>
  <sheetFormatPr defaultRowHeight="12.75" x14ac:dyDescent="0.2"/>
  <cols>
    <col min="1" max="1" width="2.7109375" customWidth="1"/>
    <col min="2" max="2" width="9.140625" customWidth="1"/>
    <col min="3" max="3" width="14.5703125" bestFit="1" customWidth="1"/>
    <col min="4" max="4" width="9.42578125" bestFit="1" customWidth="1"/>
    <col min="6" max="6" width="14.140625" customWidth="1"/>
    <col min="7" max="7" width="12.85546875" bestFit="1" customWidth="1"/>
    <col min="8" max="8" width="14" bestFit="1" customWidth="1"/>
  </cols>
  <sheetData>
    <row r="1" spans="2:8" x14ac:dyDescent="0.2">
      <c r="B1" s="118" t="s">
        <v>146</v>
      </c>
    </row>
    <row r="2" spans="2:8" ht="63.75" x14ac:dyDescent="0.2">
      <c r="B2" s="130" t="s">
        <v>98</v>
      </c>
      <c r="C2" s="130" t="s">
        <v>110</v>
      </c>
      <c r="D2" s="131" t="s">
        <v>123</v>
      </c>
      <c r="E2" s="130" t="s">
        <v>106</v>
      </c>
      <c r="F2" s="131" t="s">
        <v>124</v>
      </c>
      <c r="G2" s="131" t="s">
        <v>125</v>
      </c>
      <c r="H2" s="131" t="s">
        <v>126</v>
      </c>
    </row>
    <row r="3" spans="2:8" ht="25.5" x14ac:dyDescent="0.2">
      <c r="B3" s="124">
        <v>1</v>
      </c>
      <c r="C3" s="125" t="str">
        <f>Dados!B7</f>
        <v>Gestor de Service Desk</v>
      </c>
      <c r="D3" s="124">
        <f>Dados!C7</f>
        <v>2</v>
      </c>
      <c r="E3" s="126" t="s">
        <v>106</v>
      </c>
      <c r="F3" s="127">
        <f>'Resumo Geral'!F5</f>
        <v>0</v>
      </c>
      <c r="G3" s="128">
        <f>F3*D3</f>
        <v>0</v>
      </c>
      <c r="H3" s="128">
        <f>G3*12</f>
        <v>0</v>
      </c>
    </row>
    <row r="4" spans="2:8" ht="25.5" x14ac:dyDescent="0.2">
      <c r="B4" s="124">
        <v>2</v>
      </c>
      <c r="C4" s="125" t="str">
        <f>Dados!B8</f>
        <v>Supervisor de Service Desk</v>
      </c>
      <c r="D4" s="124">
        <f>Dados!C8</f>
        <v>12</v>
      </c>
      <c r="E4" s="126" t="s">
        <v>106</v>
      </c>
      <c r="F4" s="127">
        <f>'Resumo Geral'!F6</f>
        <v>0</v>
      </c>
      <c r="G4" s="128">
        <f t="shared" ref="G4:G8" si="0">F4*D4</f>
        <v>0</v>
      </c>
      <c r="H4" s="128">
        <f t="shared" ref="H4:H8" si="1">G4*12</f>
        <v>0</v>
      </c>
    </row>
    <row r="5" spans="2:8" ht="38.25" x14ac:dyDescent="0.2">
      <c r="B5" s="124">
        <v>3</v>
      </c>
      <c r="C5" s="125" t="str">
        <f>Dados!B9</f>
        <v>Analista de Infraestrutura Pleno</v>
      </c>
      <c r="D5" s="124">
        <f>Dados!C9</f>
        <v>1</v>
      </c>
      <c r="E5" s="126" t="s">
        <v>106</v>
      </c>
      <c r="F5" s="127">
        <f>'Resumo Geral'!F7</f>
        <v>0</v>
      </c>
      <c r="G5" s="128">
        <f t="shared" si="0"/>
        <v>0</v>
      </c>
      <c r="H5" s="128">
        <f t="shared" si="1"/>
        <v>0</v>
      </c>
    </row>
    <row r="6" spans="2:8" ht="25.5" x14ac:dyDescent="0.2">
      <c r="B6" s="124">
        <v>4</v>
      </c>
      <c r="C6" s="125" t="str">
        <f>Dados!B10</f>
        <v>Analista de Suporte Sênior</v>
      </c>
      <c r="D6" s="124">
        <f>Dados!C10</f>
        <v>10</v>
      </c>
      <c r="E6" s="126" t="s">
        <v>106</v>
      </c>
      <c r="F6" s="127">
        <f>'Resumo Geral'!F8</f>
        <v>0</v>
      </c>
      <c r="G6" s="128">
        <f t="shared" si="0"/>
        <v>0</v>
      </c>
      <c r="H6" s="128">
        <f t="shared" si="1"/>
        <v>0</v>
      </c>
    </row>
    <row r="7" spans="2:8" ht="31.5" customHeight="1" x14ac:dyDescent="0.2">
      <c r="B7" s="124">
        <v>5</v>
      </c>
      <c r="C7" s="125" t="str">
        <f>Dados!B11</f>
        <v>Analista de Suporte Pleno</v>
      </c>
      <c r="D7" s="124">
        <f>Dados!C11</f>
        <v>45</v>
      </c>
      <c r="E7" s="126" t="s">
        <v>106</v>
      </c>
      <c r="F7" s="127">
        <f>'Resumo Geral'!F9</f>
        <v>0</v>
      </c>
      <c r="G7" s="128">
        <f t="shared" si="0"/>
        <v>0</v>
      </c>
      <c r="H7" s="128">
        <f t="shared" si="1"/>
        <v>0</v>
      </c>
    </row>
    <row r="8" spans="2:8" ht="25.5" x14ac:dyDescent="0.2">
      <c r="B8" s="124">
        <v>6</v>
      </c>
      <c r="C8" s="125" t="str">
        <f>Dados!B12</f>
        <v>Analista de Suporte Junior</v>
      </c>
      <c r="D8" s="124">
        <f>Dados!C12</f>
        <v>39</v>
      </c>
      <c r="E8" s="126" t="s">
        <v>106</v>
      </c>
      <c r="F8" s="127">
        <f>'Resumo Geral'!F10</f>
        <v>0</v>
      </c>
      <c r="G8" s="128">
        <f t="shared" si="0"/>
        <v>0</v>
      </c>
      <c r="H8" s="128">
        <f t="shared" si="1"/>
        <v>0</v>
      </c>
    </row>
    <row r="9" spans="2:8" ht="25.5" x14ac:dyDescent="0.2">
      <c r="B9" s="133" t="s">
        <v>127</v>
      </c>
      <c r="C9" s="129"/>
      <c r="D9" s="134">
        <f>SUM(D3:D8)</f>
        <v>109</v>
      </c>
      <c r="E9" s="135"/>
      <c r="F9" s="130" t="s">
        <v>121</v>
      </c>
      <c r="G9" s="136">
        <f>SUM(G3:G8)</f>
        <v>0</v>
      </c>
      <c r="H9" s="132"/>
    </row>
    <row r="10" spans="2:8" ht="27" customHeight="1" x14ac:dyDescent="0.2">
      <c r="B10" s="138" t="s">
        <v>122</v>
      </c>
      <c r="C10" s="129"/>
      <c r="D10" s="129"/>
      <c r="E10" s="129"/>
      <c r="F10" s="129"/>
      <c r="G10" s="129"/>
      <c r="H10" s="137">
        <f>SUM(H3:H9)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24"/>
  <sheetViews>
    <sheetView showGridLines="0" workbookViewId="0">
      <selection activeCell="F26" sqref="F26"/>
    </sheetView>
  </sheetViews>
  <sheetFormatPr defaultColWidth="53.28515625" defaultRowHeight="12.75" x14ac:dyDescent="0.2"/>
  <cols>
    <col min="1" max="1" width="2" customWidth="1"/>
    <col min="2" max="2" width="6" bestFit="1" customWidth="1"/>
    <col min="3" max="3" width="63" bestFit="1" customWidth="1"/>
    <col min="4" max="4" width="6.5703125" bestFit="1" customWidth="1"/>
    <col min="5" max="5" width="16.7109375" bestFit="1" customWidth="1"/>
    <col min="6" max="6" width="15.85546875" customWidth="1"/>
    <col min="7" max="7" width="9.85546875" bestFit="1" customWidth="1"/>
    <col min="8" max="8" width="20" bestFit="1" customWidth="1"/>
    <col min="9" max="9" width="18.85546875" bestFit="1" customWidth="1"/>
    <col min="10" max="10" width="0.85546875" customWidth="1"/>
  </cols>
  <sheetData>
    <row r="2" spans="2:11" ht="16.5" x14ac:dyDescent="0.25">
      <c r="B2" s="98" t="s">
        <v>147</v>
      </c>
      <c r="C2" s="99"/>
      <c r="D2" s="99"/>
      <c r="E2" s="99"/>
      <c r="F2" s="99"/>
      <c r="G2" s="99"/>
      <c r="H2" s="99"/>
      <c r="I2" s="100"/>
    </row>
    <row r="3" spans="2:11" ht="3" customHeight="1" x14ac:dyDescent="0.2"/>
    <row r="4" spans="2:11" ht="45" x14ac:dyDescent="0.2">
      <c r="B4" s="101" t="s">
        <v>98</v>
      </c>
      <c r="C4" s="102" t="s">
        <v>100</v>
      </c>
      <c r="D4" s="102" t="s">
        <v>99</v>
      </c>
      <c r="E4" s="103" t="s">
        <v>105</v>
      </c>
      <c r="F4" s="103" t="s">
        <v>101</v>
      </c>
      <c r="G4" s="101" t="s">
        <v>102</v>
      </c>
      <c r="H4" s="103" t="s">
        <v>103</v>
      </c>
      <c r="I4" s="103" t="s">
        <v>104</v>
      </c>
    </row>
    <row r="5" spans="2:11" ht="14.25" x14ac:dyDescent="0.2">
      <c r="B5" s="110">
        <v>1</v>
      </c>
      <c r="C5" s="111" t="str">
        <f>Item01!$B$2</f>
        <v>Gestor de Service Desk - 40 horas semanais</v>
      </c>
      <c r="D5" s="110">
        <f>Dados!C7</f>
        <v>2</v>
      </c>
      <c r="E5" s="105">
        <f>Item01!$D$14</f>
        <v>0</v>
      </c>
      <c r="F5" s="105">
        <f>ROUND(Item01!$D$92,2)</f>
        <v>0</v>
      </c>
      <c r="G5" s="115" t="e">
        <f>F5/E5</f>
        <v>#DIV/0!</v>
      </c>
      <c r="H5" s="107">
        <f>F5*D5</f>
        <v>0</v>
      </c>
      <c r="I5" s="107">
        <f>ROUND(H5*12,2)</f>
        <v>0</v>
      </c>
      <c r="K5" s="104"/>
    </row>
    <row r="6" spans="2:11" ht="14.25" x14ac:dyDescent="0.2">
      <c r="B6" s="110">
        <v>2</v>
      </c>
      <c r="C6" s="111" t="str">
        <f>Item02!$B$2</f>
        <v>Supervisor de Service Desk - 40 horas semanais</v>
      </c>
      <c r="D6" s="110">
        <f>Dados!C8</f>
        <v>12</v>
      </c>
      <c r="E6" s="105">
        <f>Item02!$D$14</f>
        <v>0</v>
      </c>
      <c r="F6" s="105">
        <f>ROUND(Item02!$D$92,2)</f>
        <v>0</v>
      </c>
      <c r="G6" s="115" t="e">
        <f t="shared" ref="G6:G10" si="0">F6/E6</f>
        <v>#DIV/0!</v>
      </c>
      <c r="H6" s="107">
        <f t="shared" ref="H6:H10" si="1">F6*D6</f>
        <v>0</v>
      </c>
      <c r="I6" s="107">
        <f t="shared" ref="I6:I10" si="2">ROUND(H6*12,2)</f>
        <v>0</v>
      </c>
      <c r="K6" s="104"/>
    </row>
    <row r="7" spans="2:11" ht="14.25" x14ac:dyDescent="0.2">
      <c r="B7" s="110">
        <v>3</v>
      </c>
      <c r="C7" s="111" t="str">
        <f>Item03!$B$2</f>
        <v>Analista de Infraestrutura Pleno - 40 horas semanais</v>
      </c>
      <c r="D7" s="110">
        <f>Dados!C9</f>
        <v>1</v>
      </c>
      <c r="E7" s="105">
        <f>Item03!$D$14</f>
        <v>0</v>
      </c>
      <c r="F7" s="105">
        <f>ROUND(Item03!$D$92,2)</f>
        <v>0</v>
      </c>
      <c r="G7" s="115" t="e">
        <f t="shared" si="0"/>
        <v>#DIV/0!</v>
      </c>
      <c r="H7" s="107">
        <f t="shared" si="1"/>
        <v>0</v>
      </c>
      <c r="I7" s="107">
        <f t="shared" si="2"/>
        <v>0</v>
      </c>
      <c r="K7" s="104"/>
    </row>
    <row r="8" spans="2:11" ht="14.25" x14ac:dyDescent="0.2">
      <c r="B8" s="110">
        <v>4</v>
      </c>
      <c r="C8" s="111" t="s">
        <v>139</v>
      </c>
      <c r="D8" s="110">
        <v>10</v>
      </c>
      <c r="E8" s="105">
        <f>Item04!$D$14</f>
        <v>0</v>
      </c>
      <c r="F8" s="105">
        <f>ROUND(Item04!$D$92,2)</f>
        <v>0</v>
      </c>
      <c r="G8" s="115" t="e">
        <f t="shared" si="0"/>
        <v>#DIV/0!</v>
      </c>
      <c r="H8" s="107">
        <f t="shared" si="1"/>
        <v>0</v>
      </c>
      <c r="I8" s="107">
        <f t="shared" si="2"/>
        <v>0</v>
      </c>
      <c r="K8" s="104"/>
    </row>
    <row r="9" spans="2:11" ht="14.25" x14ac:dyDescent="0.2">
      <c r="B9" s="110">
        <v>5</v>
      </c>
      <c r="C9" s="111" t="str">
        <f>Item05!$B$2</f>
        <v>Analista de Suporte Pleno - 40 horas semanais</v>
      </c>
      <c r="D9" s="110">
        <v>45</v>
      </c>
      <c r="E9" s="105">
        <f>Item05!$D$14</f>
        <v>0</v>
      </c>
      <c r="F9" s="105">
        <f>ROUND(Item05!$D$92,2)</f>
        <v>0</v>
      </c>
      <c r="G9" s="115" t="e">
        <f t="shared" si="0"/>
        <v>#DIV/0!</v>
      </c>
      <c r="H9" s="107">
        <f t="shared" si="1"/>
        <v>0</v>
      </c>
      <c r="I9" s="107">
        <f t="shared" si="2"/>
        <v>0</v>
      </c>
      <c r="K9" s="104"/>
    </row>
    <row r="10" spans="2:11" ht="14.25" x14ac:dyDescent="0.2">
      <c r="B10" s="110">
        <v>6</v>
      </c>
      <c r="C10" s="111" t="str">
        <f>Item06!$B$2</f>
        <v>Analista de Suporte Junior - 30 horas semanais</v>
      </c>
      <c r="D10" s="110">
        <f>Dados!C12</f>
        <v>39</v>
      </c>
      <c r="E10" s="105">
        <f>Item06!$D$14</f>
        <v>0</v>
      </c>
      <c r="F10" s="105">
        <f>ROUND(Item06!$D$92,2)</f>
        <v>0</v>
      </c>
      <c r="G10" s="115" t="e">
        <f t="shared" si="0"/>
        <v>#DIV/0!</v>
      </c>
      <c r="H10" s="107">
        <f t="shared" si="1"/>
        <v>0</v>
      </c>
      <c r="I10" s="107">
        <f t="shared" si="2"/>
        <v>0</v>
      </c>
      <c r="K10" s="104"/>
    </row>
    <row r="11" spans="2:11" ht="15" x14ac:dyDescent="0.25">
      <c r="B11" s="110"/>
      <c r="C11" s="112" t="s">
        <v>48</v>
      </c>
      <c r="D11" s="113">
        <f>SUM(D5:D10)</f>
        <v>109</v>
      </c>
      <c r="E11" s="108"/>
      <c r="F11" s="109"/>
      <c r="G11" s="116" t="e">
        <f>SUMPRODUCT($F$5:$F$10,D5:$D$10)/SUMPRODUCT($E$5:$E$10,$D$5:$D$10)</f>
        <v>#DIV/0!</v>
      </c>
      <c r="H11" s="106">
        <f>SUM(H5:H10)</f>
        <v>0</v>
      </c>
      <c r="I11" s="106">
        <f>SUM(I5:I10)</f>
        <v>0</v>
      </c>
    </row>
    <row r="13" spans="2:11" ht="33" x14ac:dyDescent="0.25">
      <c r="B13" s="121" t="s">
        <v>140</v>
      </c>
      <c r="C13" s="99"/>
      <c r="D13" s="99"/>
      <c r="E13" s="99"/>
      <c r="F13" s="99"/>
      <c r="G13" s="99"/>
      <c r="H13" s="99"/>
      <c r="I13" s="100"/>
    </row>
    <row r="14" spans="2:11" ht="7.5" customHeight="1" x14ac:dyDescent="0.2"/>
    <row r="15" spans="2:11" ht="45" x14ac:dyDescent="0.2">
      <c r="B15" s="101" t="s">
        <v>98</v>
      </c>
      <c r="C15" s="102" t="s">
        <v>100</v>
      </c>
      <c r="D15" s="102" t="s">
        <v>99</v>
      </c>
      <c r="E15" s="103" t="s">
        <v>105</v>
      </c>
      <c r="F15" s="103" t="s">
        <v>101</v>
      </c>
      <c r="G15" s="101" t="s">
        <v>102</v>
      </c>
      <c r="H15" s="103" t="s">
        <v>103</v>
      </c>
      <c r="I15" s="103" t="s">
        <v>104</v>
      </c>
    </row>
    <row r="16" spans="2:11" ht="14.25" x14ac:dyDescent="0.2">
      <c r="B16" s="110">
        <v>1</v>
      </c>
      <c r="C16" s="111" t="s">
        <v>134</v>
      </c>
      <c r="D16" s="110">
        <v>35</v>
      </c>
      <c r="E16" s="105">
        <v>2642.95</v>
      </c>
      <c r="F16" s="105">
        <v>5799.65</v>
      </c>
      <c r="G16" s="117">
        <f>F16/E16</f>
        <v>2.1943850621464653</v>
      </c>
      <c r="H16" s="107">
        <f>D16*F16</f>
        <v>202987.75</v>
      </c>
      <c r="I16" s="107">
        <f>H16*12</f>
        <v>2435853</v>
      </c>
    </row>
    <row r="17" spans="2:9" ht="14.25" x14ac:dyDescent="0.2">
      <c r="B17" s="110">
        <v>2</v>
      </c>
      <c r="C17" s="111" t="s">
        <v>135</v>
      </c>
      <c r="D17" s="110">
        <v>55</v>
      </c>
      <c r="E17" s="105">
        <v>3621.75</v>
      </c>
      <c r="F17" s="105">
        <v>7311.55</v>
      </c>
      <c r="G17" s="117">
        <f>F17/E17</f>
        <v>2.0187892593359562</v>
      </c>
      <c r="H17" s="107">
        <f>D17*F17</f>
        <v>402135.25</v>
      </c>
      <c r="I17" s="107">
        <f>H17*12</f>
        <v>4825623</v>
      </c>
    </row>
    <row r="18" spans="2:9" ht="14.25" x14ac:dyDescent="0.2">
      <c r="B18" s="110">
        <v>3</v>
      </c>
      <c r="C18" s="111" t="s">
        <v>136</v>
      </c>
      <c r="D18" s="110">
        <v>12</v>
      </c>
      <c r="E18" s="105">
        <v>5933.5</v>
      </c>
      <c r="F18" s="105">
        <v>10976.21</v>
      </c>
      <c r="G18" s="117">
        <f>F18/E18</f>
        <v>1.8498710710373303</v>
      </c>
      <c r="H18" s="107">
        <f>D18*F18</f>
        <v>131714.51999999999</v>
      </c>
      <c r="I18" s="107">
        <f>H18*12</f>
        <v>1580574.2399999998</v>
      </c>
    </row>
    <row r="19" spans="2:9" ht="14.25" x14ac:dyDescent="0.2">
      <c r="B19" s="110">
        <v>4</v>
      </c>
      <c r="C19" s="111" t="s">
        <v>137</v>
      </c>
      <c r="D19" s="110">
        <v>1</v>
      </c>
      <c r="E19" s="105">
        <v>8111.87</v>
      </c>
      <c r="F19" s="105">
        <v>14530.23</v>
      </c>
      <c r="G19" s="117">
        <f>F19/E19</f>
        <v>1.7912306286959727</v>
      </c>
      <c r="H19" s="107">
        <f>D19*F19</f>
        <v>14530.23</v>
      </c>
      <c r="I19" s="107">
        <f>H19*12</f>
        <v>174362.76</v>
      </c>
    </row>
    <row r="20" spans="2:9" ht="14.25" x14ac:dyDescent="0.2">
      <c r="B20" s="110">
        <v>5</v>
      </c>
      <c r="C20" s="111" t="s">
        <v>138</v>
      </c>
      <c r="D20" s="110">
        <v>2</v>
      </c>
      <c r="E20" s="105">
        <v>9690.98</v>
      </c>
      <c r="F20" s="105">
        <v>17107.05</v>
      </c>
      <c r="G20" s="117">
        <f>F20/E20</f>
        <v>1.7652549071404544</v>
      </c>
      <c r="H20" s="107">
        <f>D20*F20</f>
        <v>34214.1</v>
      </c>
      <c r="I20" s="107">
        <f>H20*12</f>
        <v>410569.19999999995</v>
      </c>
    </row>
    <row r="21" spans="2:9" ht="15" x14ac:dyDescent="0.25">
      <c r="B21" s="110"/>
      <c r="C21" s="112" t="s">
        <v>48</v>
      </c>
      <c r="D21" s="113">
        <f>SUM(D16:D20)</f>
        <v>105</v>
      </c>
      <c r="E21" s="108"/>
      <c r="F21" s="109"/>
      <c r="G21" s="116">
        <f>SUMPRODUCT(F16:F20,D16:D20)/SUMPRODUCT(E16:E20,D16:D20)</f>
        <v>2.012272662175544</v>
      </c>
      <c r="H21" s="106">
        <f>SUM(H16:H20)</f>
        <v>785581.85</v>
      </c>
      <c r="I21" s="106">
        <f>SUM(I16:I20)</f>
        <v>9426982.1999999993</v>
      </c>
    </row>
    <row r="22" spans="2:9" ht="3.75" customHeight="1" x14ac:dyDescent="0.2">
      <c r="E22" s="104"/>
    </row>
    <row r="23" spans="2:9" x14ac:dyDescent="0.2">
      <c r="I23" s="119"/>
    </row>
    <row r="24" spans="2:9" x14ac:dyDescent="0.2">
      <c r="E24" s="104"/>
    </row>
  </sheetData>
  <pageMargins left="0.51181102362204722" right="0.51181102362204722" top="0.78740157480314965" bottom="0.78740157480314965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H94"/>
  <sheetViews>
    <sheetView workbookViewId="0">
      <selection activeCell="F17" sqref="F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1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Gestor de Service Desk - 40 horas semanais</v>
      </c>
      <c r="C2" s="6"/>
      <c r="D2" s="6"/>
    </row>
    <row r="3" spans="1:4" ht="21" customHeight="1" x14ac:dyDescent="0.2">
      <c r="A3" s="5" t="s">
        <v>2</v>
      </c>
      <c r="B3" s="7" t="s">
        <v>145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7" t="s">
        <v>5</v>
      </c>
      <c r="B5" s="147"/>
      <c r="C5" s="12" t="s">
        <v>6</v>
      </c>
      <c r="D5" s="13" t="s">
        <v>7</v>
      </c>
    </row>
    <row r="6" spans="1:4" s="14" customFormat="1" ht="11.45" customHeight="1" x14ac:dyDescent="0.2">
      <c r="A6" s="148"/>
      <c r="B6" s="15" t="s">
        <v>8</v>
      </c>
      <c r="C6" s="16"/>
      <c r="D6" s="17"/>
    </row>
    <row r="7" spans="1:4" s="14" customFormat="1" x14ac:dyDescent="0.2">
      <c r="A7" s="148"/>
      <c r="B7" s="18" t="s">
        <v>111</v>
      </c>
      <c r="C7" s="16"/>
      <c r="D7" s="17"/>
    </row>
    <row r="8" spans="1:4" s="14" customFormat="1" ht="11.45" customHeight="1" x14ac:dyDescent="0.2">
      <c r="A8" s="148"/>
      <c r="B8" s="15" t="s">
        <v>9</v>
      </c>
      <c r="C8" s="19"/>
      <c r="D8" s="17"/>
    </row>
    <row r="9" spans="1:4" s="14" customFormat="1" ht="11.45" customHeight="1" x14ac:dyDescent="0.2">
      <c r="A9" s="148"/>
      <c r="B9" s="15" t="s">
        <v>10</v>
      </c>
      <c r="C9" s="19"/>
      <c r="D9" s="17"/>
    </row>
    <row r="10" spans="1:4" s="14" customFormat="1" ht="11.45" customHeight="1" x14ac:dyDescent="0.2">
      <c r="A10" s="148"/>
      <c r="B10" s="15" t="s">
        <v>112</v>
      </c>
      <c r="C10" s="19"/>
      <c r="D10" s="17"/>
    </row>
    <row r="11" spans="1:4" s="14" customFormat="1" ht="11.45" customHeight="1" x14ac:dyDescent="0.2">
      <c r="A11" s="148"/>
      <c r="B11" s="15" t="s">
        <v>11</v>
      </c>
      <c r="C11" s="19"/>
      <c r="D11" s="17"/>
    </row>
    <row r="12" spans="1:4" s="14" customFormat="1" ht="11.45" customHeight="1" x14ac:dyDescent="0.2">
      <c r="A12" s="148"/>
      <c r="B12" s="15" t="s">
        <v>12</v>
      </c>
      <c r="C12" s="19"/>
      <c r="D12" s="17"/>
    </row>
    <row r="13" spans="1:4" s="14" customFormat="1" ht="11.45" customHeight="1" x14ac:dyDescent="0.2">
      <c r="A13" s="148"/>
      <c r="B13" s="15" t="s">
        <v>13</v>
      </c>
      <c r="C13" s="19"/>
      <c r="D13" s="17"/>
    </row>
    <row r="14" spans="1:4" s="23" customFormat="1" x14ac:dyDescent="0.2">
      <c r="A14" s="148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7" t="s">
        <v>15</v>
      </c>
      <c r="B15" s="147"/>
      <c r="C15" s="24"/>
      <c r="D15" s="24"/>
    </row>
    <row r="16" spans="1:4" ht="13.5" customHeight="1" x14ac:dyDescent="0.2">
      <c r="A16" s="149"/>
      <c r="B16" s="15" t="s">
        <v>120</v>
      </c>
      <c r="C16" s="16"/>
      <c r="D16" s="25"/>
    </row>
    <row r="17" spans="1:8" ht="13.5" customHeight="1" x14ac:dyDescent="0.2">
      <c r="A17" s="149"/>
      <c r="B17" s="15" t="s">
        <v>149</v>
      </c>
      <c r="C17" s="16"/>
      <c r="D17" s="17"/>
    </row>
    <row r="18" spans="1:8" ht="13.5" hidden="1" customHeight="1" x14ac:dyDescent="0.2">
      <c r="A18" s="149"/>
      <c r="B18" s="15" t="s">
        <v>16</v>
      </c>
      <c r="C18" s="16"/>
      <c r="D18" s="17"/>
    </row>
    <row r="19" spans="1:8" ht="13.5" customHeight="1" x14ac:dyDescent="0.2">
      <c r="A19" s="149"/>
      <c r="B19" s="15" t="s">
        <v>142</v>
      </c>
      <c r="C19" s="16"/>
      <c r="D19" s="17"/>
    </row>
    <row r="20" spans="1:8" ht="13.5" customHeight="1" x14ac:dyDescent="0.2">
      <c r="A20" s="149"/>
      <c r="B20" s="15" t="s">
        <v>143</v>
      </c>
      <c r="C20" s="16"/>
      <c r="D20" s="17"/>
    </row>
    <row r="21" spans="1:8" ht="13.5" customHeight="1" x14ac:dyDescent="0.2">
      <c r="A21" s="149"/>
      <c r="B21" s="15" t="s">
        <v>144</v>
      </c>
      <c r="C21" s="16"/>
      <c r="D21" s="17"/>
    </row>
    <row r="22" spans="1:8" ht="13.5" hidden="1" customHeight="1" x14ac:dyDescent="0.2">
      <c r="A22" s="149"/>
      <c r="B22" s="15"/>
      <c r="C22" s="16"/>
      <c r="D22" s="17"/>
    </row>
    <row r="23" spans="1:8" ht="13.5" customHeight="1" x14ac:dyDescent="0.2">
      <c r="A23" s="149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7" t="s">
        <v>18</v>
      </c>
      <c r="B24" s="147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50"/>
      <c r="B26" s="15" t="s">
        <v>107</v>
      </c>
      <c r="C26" s="16"/>
      <c r="D26" s="17"/>
    </row>
    <row r="27" spans="1:8" ht="13.5" customHeight="1" x14ac:dyDescent="0.2">
      <c r="A27" s="150"/>
      <c r="B27" s="15" t="s">
        <v>108</v>
      </c>
      <c r="C27" s="16"/>
      <c r="D27" s="17"/>
    </row>
    <row r="28" spans="1:8" ht="13.5" customHeight="1" x14ac:dyDescent="0.2">
      <c r="A28" s="150"/>
      <c r="B28" s="15"/>
      <c r="C28" s="16"/>
      <c r="D28" s="17"/>
    </row>
    <row r="29" spans="1:8" ht="13.5" customHeight="1" x14ac:dyDescent="0.2">
      <c r="A29" s="150"/>
      <c r="B29" s="15"/>
      <c r="C29" s="16"/>
      <c r="D29" s="17"/>
    </row>
    <row r="30" spans="1:8" ht="13.5" customHeight="1" x14ac:dyDescent="0.2">
      <c r="A30" s="150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7" t="s">
        <v>21</v>
      </c>
      <c r="B31" s="147"/>
      <c r="C31" s="26"/>
      <c r="D31" s="24"/>
    </row>
    <row r="32" spans="1:8" x14ac:dyDescent="0.2">
      <c r="A32" s="146" t="s">
        <v>22</v>
      </c>
      <c r="B32" s="146"/>
      <c r="C32" s="31" t="s">
        <v>6</v>
      </c>
      <c r="D32" s="32" t="s">
        <v>23</v>
      </c>
    </row>
    <row r="33" spans="1:7" ht="11.45" customHeight="1" x14ac:dyDescent="0.2">
      <c r="A33" s="148"/>
      <c r="B33" s="15" t="s">
        <v>24</v>
      </c>
      <c r="C33" s="142">
        <v>0.1</v>
      </c>
      <c r="D33" s="143">
        <f>ROUND(C33*D$14,2)</f>
        <v>0</v>
      </c>
    </row>
    <row r="34" spans="1:7" ht="11.45" customHeight="1" x14ac:dyDescent="0.2">
      <c r="A34" s="148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8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8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8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8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8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8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8"/>
      <c r="B41" s="37" t="s">
        <v>32</v>
      </c>
      <c r="C41" s="38">
        <f>SUM(C33:C40)</f>
        <v>0.26800000000000002</v>
      </c>
      <c r="D41" s="39">
        <f>ROUND(SUM(D33:D40),2)</f>
        <v>0</v>
      </c>
      <c r="F41" s="41"/>
    </row>
    <row r="42" spans="1:7" x14ac:dyDescent="0.2">
      <c r="A42" s="146" t="s">
        <v>33</v>
      </c>
      <c r="B42" s="146"/>
      <c r="C42" s="42" t="s">
        <v>6</v>
      </c>
      <c r="D42" s="43" t="s">
        <v>23</v>
      </c>
    </row>
    <row r="43" spans="1:7" ht="11.45" customHeight="1" x14ac:dyDescent="0.2">
      <c r="A43" s="148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8"/>
      <c r="B44" s="45" t="s">
        <v>35</v>
      </c>
      <c r="C44" s="44">
        <f>ROUND($C$41*C$43,7)</f>
        <v>2.23333E-2</v>
      </c>
      <c r="D44" s="34">
        <f>ROUND(C44*D$14,2)</f>
        <v>0</v>
      </c>
      <c r="F44" s="46" t="s">
        <v>36</v>
      </c>
    </row>
    <row r="45" spans="1:7" ht="11.45" customHeight="1" x14ac:dyDescent="0.2">
      <c r="A45" s="148"/>
      <c r="B45" s="45"/>
      <c r="C45" s="47"/>
      <c r="D45" s="48"/>
    </row>
    <row r="46" spans="1:7" ht="11.45" customHeight="1" x14ac:dyDescent="0.2">
      <c r="A46" s="148"/>
      <c r="B46" s="37" t="s">
        <v>32</v>
      </c>
      <c r="C46" s="38">
        <f>SUM(C43:C45)</f>
        <v>0.1056666</v>
      </c>
      <c r="D46" s="39">
        <f>ROUND(SUM(D43:D44),2)</f>
        <v>0</v>
      </c>
    </row>
    <row r="47" spans="1:7" ht="11.45" customHeight="1" x14ac:dyDescent="0.2">
      <c r="A47" s="146" t="s">
        <v>37</v>
      </c>
      <c r="B47" s="146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9.9300000000000001E-5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4.6969999999999998E-4</v>
      </c>
      <c r="D50" s="39">
        <f>ROUND(SUM(D48:D49),2)</f>
        <v>0</v>
      </c>
    </row>
    <row r="51" spans="1:7" ht="11.45" customHeight="1" x14ac:dyDescent="0.2">
      <c r="A51" s="146" t="s">
        <v>42</v>
      </c>
      <c r="B51" s="146"/>
      <c r="C51" s="42" t="s">
        <v>6</v>
      </c>
      <c r="D51" s="43" t="s">
        <v>23</v>
      </c>
    </row>
    <row r="52" spans="1:7" ht="11.45" customHeight="1" x14ac:dyDescent="0.2">
      <c r="A52" s="148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8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8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8"/>
      <c r="B55" s="45" t="s">
        <v>49</v>
      </c>
      <c r="C55" s="53">
        <f>ROUND(C$54*C$41,7)</f>
        <v>4.1688999999999997E-3</v>
      </c>
      <c r="D55" s="48">
        <f t="shared" si="1"/>
        <v>0</v>
      </c>
    </row>
    <row r="56" spans="1:7" ht="11.45" customHeight="1" x14ac:dyDescent="0.2">
      <c r="A56" s="148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8"/>
      <c r="B57" s="37" t="s">
        <v>32</v>
      </c>
      <c r="C57" s="38">
        <f>SUM(C52:C56)</f>
        <v>6.6946699999999998E-2</v>
      </c>
      <c r="D57" s="39">
        <f>ROUND(SUM(D52:D56),2)</f>
        <v>0</v>
      </c>
    </row>
    <row r="58" spans="1:7" ht="11.45" customHeight="1" x14ac:dyDescent="0.2">
      <c r="A58" s="146" t="s">
        <v>51</v>
      </c>
      <c r="B58" s="146"/>
      <c r="C58" s="42" t="s">
        <v>6</v>
      </c>
      <c r="D58" s="43" t="s">
        <v>23</v>
      </c>
      <c r="F58" s="57"/>
    </row>
    <row r="59" spans="1:7" ht="11.45" customHeight="1" x14ac:dyDescent="0.2">
      <c r="A59" s="148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8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8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8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8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8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8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8"/>
      <c r="B66" s="45" t="s">
        <v>63</v>
      </c>
      <c r="C66" s="59">
        <f>ROUND(C65*C41,7)</f>
        <v>9.8267000000000007E-3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8"/>
      <c r="B67" s="37" t="s">
        <v>32</v>
      </c>
      <c r="C67" s="60">
        <f>C65+C66</f>
        <v>4.6493499999999993E-2</v>
      </c>
      <c r="D67" s="39">
        <f>ROUND(D65+D66,2)</f>
        <v>0</v>
      </c>
    </row>
    <row r="68" spans="1:7" ht="21" customHeight="1" x14ac:dyDescent="0.2">
      <c r="A68" s="147" t="s">
        <v>65</v>
      </c>
      <c r="B68" s="147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0.26800000000000002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0.1056666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4.6969999999999998E-4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6.6946699999999998E-2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4.6493499999999993E-2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0.48757649999999997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7" t="s">
        <v>78</v>
      </c>
      <c r="B78" s="147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0.16950000000000001</v>
      </c>
      <c r="D82" s="81">
        <f>SUM(D83:D88)</f>
        <v>0</v>
      </c>
      <c r="E82" s="77"/>
    </row>
    <row r="83" spans="1:7" ht="11.45" customHeight="1" x14ac:dyDescent="0.2">
      <c r="A83" s="151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52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144">
        <v>2.7E-2</v>
      </c>
      <c r="D87" s="145">
        <f>ROUND(C87*D92,2)</f>
        <v>0</v>
      </c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0.36900000000000005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9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6D6B-E07D-44DE-9F7C-BC0E65E16852}">
  <sheetPr>
    <tabColor theme="3" tint="0.59999389629810485"/>
    <pageSetUpPr fitToPage="1"/>
  </sheetPr>
  <dimension ref="A1:H94"/>
  <sheetViews>
    <sheetView topLeftCell="A70" workbookViewId="0">
      <selection activeCell="F17" sqref="F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2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Supervisor de Service Desk - 40 horas semanais</v>
      </c>
      <c r="C2" s="6"/>
      <c r="D2" s="6"/>
    </row>
    <row r="3" spans="1:4" ht="21" customHeight="1" x14ac:dyDescent="0.2">
      <c r="A3" s="5" t="s">
        <v>2</v>
      </c>
      <c r="B3" s="7" t="s">
        <v>145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7" t="s">
        <v>5</v>
      </c>
      <c r="B5" s="147"/>
      <c r="C5" s="12" t="s">
        <v>6</v>
      </c>
      <c r="D5" s="13" t="s">
        <v>7</v>
      </c>
    </row>
    <row r="6" spans="1:4" s="14" customFormat="1" ht="11.45" customHeight="1" x14ac:dyDescent="0.2">
      <c r="A6" s="148"/>
      <c r="B6" s="15" t="s">
        <v>8</v>
      </c>
      <c r="C6" s="16"/>
      <c r="D6" s="17"/>
    </row>
    <row r="7" spans="1:4" s="14" customFormat="1" x14ac:dyDescent="0.2">
      <c r="A7" s="148"/>
      <c r="B7" s="18" t="s">
        <v>111</v>
      </c>
      <c r="C7" s="16"/>
      <c r="D7" s="17"/>
    </row>
    <row r="8" spans="1:4" s="14" customFormat="1" ht="11.45" customHeight="1" x14ac:dyDescent="0.2">
      <c r="A8" s="148"/>
      <c r="B8" s="15" t="s">
        <v>9</v>
      </c>
      <c r="C8" s="19"/>
      <c r="D8" s="17"/>
    </row>
    <row r="9" spans="1:4" s="14" customFormat="1" ht="11.45" customHeight="1" x14ac:dyDescent="0.2">
      <c r="A9" s="148"/>
      <c r="B9" s="15" t="s">
        <v>10</v>
      </c>
      <c r="C9" s="19"/>
      <c r="D9" s="17"/>
    </row>
    <row r="10" spans="1:4" s="14" customFormat="1" ht="11.45" customHeight="1" x14ac:dyDescent="0.2">
      <c r="A10" s="148"/>
      <c r="B10" s="15" t="s">
        <v>112</v>
      </c>
      <c r="C10" s="19"/>
      <c r="D10" s="17"/>
    </row>
    <row r="11" spans="1:4" s="14" customFormat="1" ht="11.45" customHeight="1" x14ac:dyDescent="0.2">
      <c r="A11" s="148"/>
      <c r="B11" s="15" t="s">
        <v>11</v>
      </c>
      <c r="C11" s="19"/>
      <c r="D11" s="17"/>
    </row>
    <row r="12" spans="1:4" s="14" customFormat="1" ht="11.45" customHeight="1" x14ac:dyDescent="0.2">
      <c r="A12" s="148"/>
      <c r="B12" s="15" t="s">
        <v>12</v>
      </c>
      <c r="C12" s="19"/>
      <c r="D12" s="17"/>
    </row>
    <row r="13" spans="1:4" s="14" customFormat="1" ht="11.45" customHeight="1" x14ac:dyDescent="0.2">
      <c r="A13" s="148"/>
      <c r="B13" s="15" t="s">
        <v>13</v>
      </c>
      <c r="C13" s="19"/>
      <c r="D13" s="17"/>
    </row>
    <row r="14" spans="1:4" s="23" customFormat="1" x14ac:dyDescent="0.2">
      <c r="A14" s="148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7" t="s">
        <v>15</v>
      </c>
      <c r="B15" s="147"/>
      <c r="C15" s="24"/>
      <c r="D15" s="24"/>
    </row>
    <row r="16" spans="1:4" ht="13.5" customHeight="1" x14ac:dyDescent="0.2">
      <c r="A16" s="149"/>
      <c r="B16" s="15" t="s">
        <v>120</v>
      </c>
      <c r="C16" s="16"/>
      <c r="D16" s="25"/>
    </row>
    <row r="17" spans="1:8" ht="13.5" customHeight="1" x14ac:dyDescent="0.2">
      <c r="A17" s="149"/>
      <c r="B17" s="15" t="s">
        <v>149</v>
      </c>
      <c r="C17" s="16"/>
      <c r="D17" s="17"/>
    </row>
    <row r="18" spans="1:8" ht="13.5" hidden="1" customHeight="1" x14ac:dyDescent="0.2">
      <c r="A18" s="149"/>
      <c r="B18" s="15" t="s">
        <v>16</v>
      </c>
      <c r="C18" s="16"/>
      <c r="D18" s="17"/>
    </row>
    <row r="19" spans="1:8" ht="13.5" customHeight="1" x14ac:dyDescent="0.2">
      <c r="A19" s="149"/>
      <c r="B19" s="15" t="s">
        <v>142</v>
      </c>
      <c r="C19" s="16"/>
      <c r="D19" s="17"/>
    </row>
    <row r="20" spans="1:8" ht="13.5" customHeight="1" x14ac:dyDescent="0.2">
      <c r="A20" s="149"/>
      <c r="B20" s="15" t="s">
        <v>143</v>
      </c>
      <c r="C20" s="16"/>
      <c r="D20" s="17"/>
    </row>
    <row r="21" spans="1:8" ht="13.5" customHeight="1" x14ac:dyDescent="0.2">
      <c r="A21" s="149"/>
      <c r="B21" s="15" t="s">
        <v>144</v>
      </c>
      <c r="C21" s="16"/>
      <c r="D21" s="17"/>
    </row>
    <row r="22" spans="1:8" ht="13.5" hidden="1" customHeight="1" x14ac:dyDescent="0.2">
      <c r="A22" s="149"/>
      <c r="B22" s="15"/>
      <c r="C22" s="16"/>
      <c r="D22" s="17"/>
    </row>
    <row r="23" spans="1:8" ht="13.5" customHeight="1" x14ac:dyDescent="0.2">
      <c r="A23" s="149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7" t="s">
        <v>18</v>
      </c>
      <c r="B24" s="147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50"/>
      <c r="B26" s="15" t="s">
        <v>107</v>
      </c>
      <c r="C26" s="16"/>
      <c r="D26" s="17"/>
    </row>
    <row r="27" spans="1:8" ht="13.5" customHeight="1" x14ac:dyDescent="0.2">
      <c r="A27" s="150"/>
      <c r="B27" s="15" t="s">
        <v>108</v>
      </c>
      <c r="C27" s="16"/>
      <c r="D27" s="17"/>
    </row>
    <row r="28" spans="1:8" ht="13.5" customHeight="1" x14ac:dyDescent="0.2">
      <c r="A28" s="150"/>
      <c r="B28" s="15"/>
      <c r="C28" s="16"/>
      <c r="D28" s="17"/>
    </row>
    <row r="29" spans="1:8" ht="13.5" customHeight="1" x14ac:dyDescent="0.2">
      <c r="A29" s="150"/>
      <c r="B29" s="15"/>
      <c r="C29" s="16"/>
      <c r="D29" s="17"/>
    </row>
    <row r="30" spans="1:8" ht="13.5" customHeight="1" x14ac:dyDescent="0.2">
      <c r="A30" s="150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7" t="s">
        <v>21</v>
      </c>
      <c r="B31" s="147"/>
      <c r="C31" s="26"/>
      <c r="D31" s="24"/>
    </row>
    <row r="32" spans="1:8" x14ac:dyDescent="0.2">
      <c r="A32" s="146" t="s">
        <v>22</v>
      </c>
      <c r="B32" s="146"/>
      <c r="C32" s="31" t="s">
        <v>6</v>
      </c>
      <c r="D32" s="32" t="s">
        <v>23</v>
      </c>
    </row>
    <row r="33" spans="1:7" ht="11.45" customHeight="1" x14ac:dyDescent="0.2">
      <c r="A33" s="148"/>
      <c r="B33" s="15" t="s">
        <v>24</v>
      </c>
      <c r="C33" s="142">
        <v>0.1</v>
      </c>
      <c r="D33" s="143">
        <f>ROUND(C33*D$14,2)</f>
        <v>0</v>
      </c>
    </row>
    <row r="34" spans="1:7" ht="11.45" customHeight="1" x14ac:dyDescent="0.2">
      <c r="A34" s="148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8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8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8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8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8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8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8"/>
      <c r="B41" s="37" t="s">
        <v>32</v>
      </c>
      <c r="C41" s="38">
        <f>SUM(C33:C40)</f>
        <v>0.26800000000000002</v>
      </c>
      <c r="D41" s="39">
        <f>ROUND(SUM(D33:D40),2)</f>
        <v>0</v>
      </c>
      <c r="F41" s="41"/>
    </row>
    <row r="42" spans="1:7" x14ac:dyDescent="0.2">
      <c r="A42" s="146" t="s">
        <v>33</v>
      </c>
      <c r="B42" s="146"/>
      <c r="C42" s="42" t="s">
        <v>6</v>
      </c>
      <c r="D42" s="43" t="s">
        <v>23</v>
      </c>
    </row>
    <row r="43" spans="1:7" ht="11.45" customHeight="1" x14ac:dyDescent="0.2">
      <c r="A43" s="148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8"/>
      <c r="B44" s="45" t="s">
        <v>35</v>
      </c>
      <c r="C44" s="44">
        <f>ROUND($C$41*C$43,7)</f>
        <v>2.23333E-2</v>
      </c>
      <c r="D44" s="34">
        <f>ROUND(C44*D$14,2)</f>
        <v>0</v>
      </c>
      <c r="F44" s="46" t="s">
        <v>36</v>
      </c>
    </row>
    <row r="45" spans="1:7" ht="11.45" customHeight="1" x14ac:dyDescent="0.2">
      <c r="A45" s="148"/>
      <c r="B45" s="45"/>
      <c r="C45" s="47"/>
      <c r="D45" s="48"/>
    </row>
    <row r="46" spans="1:7" ht="11.45" customHeight="1" x14ac:dyDescent="0.2">
      <c r="A46" s="148"/>
      <c r="B46" s="37" t="s">
        <v>32</v>
      </c>
      <c r="C46" s="38">
        <f>SUM(C43:C45)</f>
        <v>0.1056666</v>
      </c>
      <c r="D46" s="39">
        <f>ROUND(SUM(D43:D44),2)</f>
        <v>0</v>
      </c>
    </row>
    <row r="47" spans="1:7" ht="11.45" customHeight="1" x14ac:dyDescent="0.2">
      <c r="A47" s="146" t="s">
        <v>37</v>
      </c>
      <c r="B47" s="146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9.9300000000000001E-5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4.6969999999999998E-4</v>
      </c>
      <c r="D50" s="39">
        <f>ROUND(SUM(D48:D49),2)</f>
        <v>0</v>
      </c>
    </row>
    <row r="51" spans="1:7" ht="11.45" customHeight="1" x14ac:dyDescent="0.2">
      <c r="A51" s="146" t="s">
        <v>42</v>
      </c>
      <c r="B51" s="146"/>
      <c r="C51" s="42" t="s">
        <v>6</v>
      </c>
      <c r="D51" s="43" t="s">
        <v>23</v>
      </c>
    </row>
    <row r="52" spans="1:7" ht="11.45" customHeight="1" x14ac:dyDescent="0.2">
      <c r="A52" s="148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8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8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8"/>
      <c r="B55" s="45" t="s">
        <v>49</v>
      </c>
      <c r="C55" s="53">
        <f>ROUND(C$54*C$41,7)</f>
        <v>4.1688999999999997E-3</v>
      </c>
      <c r="D55" s="48">
        <f t="shared" si="1"/>
        <v>0</v>
      </c>
    </row>
    <row r="56" spans="1:7" ht="11.45" customHeight="1" x14ac:dyDescent="0.2">
      <c r="A56" s="148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8"/>
      <c r="B57" s="37" t="s">
        <v>32</v>
      </c>
      <c r="C57" s="38">
        <f>SUM(C52:C56)</f>
        <v>6.6946699999999998E-2</v>
      </c>
      <c r="D57" s="39">
        <f>ROUND(SUM(D52:D56),2)</f>
        <v>0</v>
      </c>
    </row>
    <row r="58" spans="1:7" ht="11.45" customHeight="1" x14ac:dyDescent="0.2">
      <c r="A58" s="146" t="s">
        <v>51</v>
      </c>
      <c r="B58" s="146"/>
      <c r="C58" s="42" t="s">
        <v>6</v>
      </c>
      <c r="D58" s="43" t="s">
        <v>23</v>
      </c>
      <c r="F58" s="57"/>
    </row>
    <row r="59" spans="1:7" ht="11.45" customHeight="1" x14ac:dyDescent="0.2">
      <c r="A59" s="148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8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8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8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8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8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8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8"/>
      <c r="B66" s="45" t="s">
        <v>63</v>
      </c>
      <c r="C66" s="59">
        <f>ROUND(C65*C41,7)</f>
        <v>9.8267000000000007E-3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8"/>
      <c r="B67" s="37" t="s">
        <v>32</v>
      </c>
      <c r="C67" s="60">
        <f>C65+C66</f>
        <v>4.6493499999999993E-2</v>
      </c>
      <c r="D67" s="39">
        <f>ROUND(D65+D66,2)</f>
        <v>0</v>
      </c>
    </row>
    <row r="68" spans="1:7" ht="21" customHeight="1" x14ac:dyDescent="0.2">
      <c r="A68" s="147" t="s">
        <v>65</v>
      </c>
      <c r="B68" s="147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0.26800000000000002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0.1056666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4.6969999999999998E-4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6.6946699999999998E-2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4.6493499999999993E-2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0.48757649999999997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7" t="s">
        <v>78</v>
      </c>
      <c r="B78" s="147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0.16950000000000001</v>
      </c>
      <c r="D82" s="81">
        <f>SUM(D83:D88)</f>
        <v>0</v>
      </c>
      <c r="E82" s="77"/>
    </row>
    <row r="83" spans="1:7" ht="11.45" customHeight="1" x14ac:dyDescent="0.2">
      <c r="A83" s="151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52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144">
        <v>2.7E-2</v>
      </c>
      <c r="D87" s="145">
        <f>ROUND(C87*D92,2)</f>
        <v>0</v>
      </c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0.36900000000000005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8B6-A06E-4256-8082-BA813369BDCF}">
  <sheetPr>
    <tabColor theme="3" tint="0.59999389629810485"/>
    <pageSetUpPr fitToPage="1"/>
  </sheetPr>
  <dimension ref="A1:H94"/>
  <sheetViews>
    <sheetView workbookViewId="0">
      <selection activeCell="F17" sqref="F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3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Analista de Infraestrutura Pleno - 40 horas semanais</v>
      </c>
      <c r="C2" s="6"/>
      <c r="D2" s="6"/>
    </row>
    <row r="3" spans="1:4" ht="21" customHeight="1" x14ac:dyDescent="0.2">
      <c r="A3" s="5" t="s">
        <v>2</v>
      </c>
      <c r="B3" s="7" t="s">
        <v>145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7" t="s">
        <v>5</v>
      </c>
      <c r="B5" s="147"/>
      <c r="C5" s="12" t="s">
        <v>6</v>
      </c>
      <c r="D5" s="13" t="s">
        <v>7</v>
      </c>
    </row>
    <row r="6" spans="1:4" s="14" customFormat="1" ht="11.45" customHeight="1" x14ac:dyDescent="0.2">
      <c r="A6" s="148"/>
      <c r="B6" s="15" t="s">
        <v>8</v>
      </c>
      <c r="C6" s="16"/>
      <c r="D6" s="17"/>
    </row>
    <row r="7" spans="1:4" s="14" customFormat="1" x14ac:dyDescent="0.2">
      <c r="A7" s="148"/>
      <c r="B7" s="18" t="s">
        <v>111</v>
      </c>
      <c r="C7" s="16"/>
      <c r="D7" s="17"/>
    </row>
    <row r="8" spans="1:4" s="14" customFormat="1" ht="11.45" customHeight="1" x14ac:dyDescent="0.2">
      <c r="A8" s="148"/>
      <c r="B8" s="15" t="s">
        <v>9</v>
      </c>
      <c r="C8" s="19"/>
      <c r="D8" s="17"/>
    </row>
    <row r="9" spans="1:4" s="14" customFormat="1" ht="11.45" customHeight="1" x14ac:dyDescent="0.2">
      <c r="A9" s="148"/>
      <c r="B9" s="15" t="s">
        <v>10</v>
      </c>
      <c r="C9" s="19"/>
      <c r="D9" s="17"/>
    </row>
    <row r="10" spans="1:4" s="14" customFormat="1" ht="11.45" customHeight="1" x14ac:dyDescent="0.2">
      <c r="A10" s="148"/>
      <c r="B10" s="15" t="s">
        <v>112</v>
      </c>
      <c r="C10" s="19"/>
      <c r="D10" s="17"/>
    </row>
    <row r="11" spans="1:4" s="14" customFormat="1" ht="11.45" customHeight="1" x14ac:dyDescent="0.2">
      <c r="A11" s="148"/>
      <c r="B11" s="15" t="s">
        <v>11</v>
      </c>
      <c r="C11" s="19"/>
      <c r="D11" s="17"/>
    </row>
    <row r="12" spans="1:4" s="14" customFormat="1" ht="11.45" customHeight="1" x14ac:dyDescent="0.2">
      <c r="A12" s="148"/>
      <c r="B12" s="15" t="s">
        <v>12</v>
      </c>
      <c r="C12" s="19"/>
      <c r="D12" s="17"/>
    </row>
    <row r="13" spans="1:4" s="14" customFormat="1" ht="11.45" customHeight="1" x14ac:dyDescent="0.2">
      <c r="A13" s="148"/>
      <c r="B13" s="15" t="s">
        <v>13</v>
      </c>
      <c r="C13" s="19"/>
      <c r="D13" s="17"/>
    </row>
    <row r="14" spans="1:4" s="23" customFormat="1" x14ac:dyDescent="0.2">
      <c r="A14" s="148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7" t="s">
        <v>15</v>
      </c>
      <c r="B15" s="147"/>
      <c r="C15" s="24"/>
      <c r="D15" s="24"/>
    </row>
    <row r="16" spans="1:4" ht="13.5" customHeight="1" x14ac:dyDescent="0.2">
      <c r="A16" s="149"/>
      <c r="B16" s="15" t="s">
        <v>120</v>
      </c>
      <c r="C16" s="16"/>
      <c r="D16" s="25"/>
    </row>
    <row r="17" spans="1:8" ht="13.5" customHeight="1" x14ac:dyDescent="0.2">
      <c r="A17" s="149"/>
      <c r="B17" s="15" t="s">
        <v>149</v>
      </c>
      <c r="C17" s="16"/>
      <c r="D17" s="17"/>
    </row>
    <row r="18" spans="1:8" ht="13.5" hidden="1" customHeight="1" x14ac:dyDescent="0.2">
      <c r="A18" s="149"/>
      <c r="B18" s="15" t="s">
        <v>16</v>
      </c>
      <c r="C18" s="16"/>
      <c r="D18" s="17"/>
    </row>
    <row r="19" spans="1:8" ht="13.5" customHeight="1" x14ac:dyDescent="0.2">
      <c r="A19" s="149"/>
      <c r="B19" s="15" t="s">
        <v>142</v>
      </c>
      <c r="C19" s="16"/>
      <c r="D19" s="17"/>
    </row>
    <row r="20" spans="1:8" ht="13.5" customHeight="1" x14ac:dyDescent="0.2">
      <c r="A20" s="149"/>
      <c r="B20" s="15" t="s">
        <v>143</v>
      </c>
      <c r="C20" s="16"/>
      <c r="D20" s="17"/>
    </row>
    <row r="21" spans="1:8" ht="13.5" customHeight="1" x14ac:dyDescent="0.2">
      <c r="A21" s="149"/>
      <c r="B21" s="15" t="s">
        <v>144</v>
      </c>
      <c r="C21" s="16"/>
      <c r="D21" s="17"/>
    </row>
    <row r="22" spans="1:8" ht="13.5" hidden="1" customHeight="1" x14ac:dyDescent="0.2">
      <c r="A22" s="149"/>
      <c r="B22" s="15"/>
      <c r="C22" s="16"/>
      <c r="D22" s="17"/>
    </row>
    <row r="23" spans="1:8" ht="13.5" customHeight="1" x14ac:dyDescent="0.2">
      <c r="A23" s="149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7" t="s">
        <v>18</v>
      </c>
      <c r="B24" s="147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50"/>
      <c r="B26" s="15" t="s">
        <v>107</v>
      </c>
      <c r="C26" s="16"/>
      <c r="D26" s="17"/>
    </row>
    <row r="27" spans="1:8" ht="13.5" customHeight="1" x14ac:dyDescent="0.2">
      <c r="A27" s="150"/>
      <c r="B27" s="15" t="s">
        <v>108</v>
      </c>
      <c r="C27" s="16"/>
      <c r="D27" s="17"/>
    </row>
    <row r="28" spans="1:8" ht="13.5" customHeight="1" x14ac:dyDescent="0.2">
      <c r="A28" s="150"/>
      <c r="B28" s="15"/>
      <c r="C28" s="16"/>
      <c r="D28" s="17"/>
    </row>
    <row r="29" spans="1:8" ht="13.5" customHeight="1" x14ac:dyDescent="0.2">
      <c r="A29" s="150"/>
      <c r="B29" s="15"/>
      <c r="C29" s="16"/>
      <c r="D29" s="17"/>
    </row>
    <row r="30" spans="1:8" ht="13.5" customHeight="1" x14ac:dyDescent="0.2">
      <c r="A30" s="150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7" t="s">
        <v>21</v>
      </c>
      <c r="B31" s="147"/>
      <c r="C31" s="26"/>
      <c r="D31" s="24"/>
    </row>
    <row r="32" spans="1:8" x14ac:dyDescent="0.2">
      <c r="A32" s="146" t="s">
        <v>22</v>
      </c>
      <c r="B32" s="146"/>
      <c r="C32" s="31" t="s">
        <v>6</v>
      </c>
      <c r="D32" s="32" t="s">
        <v>23</v>
      </c>
    </row>
    <row r="33" spans="1:7" ht="11.45" customHeight="1" x14ac:dyDescent="0.2">
      <c r="A33" s="148"/>
      <c r="B33" s="15" t="s">
        <v>24</v>
      </c>
      <c r="C33" s="142">
        <v>0.1</v>
      </c>
      <c r="D33" s="143">
        <f>ROUND(C33*D$14,2)</f>
        <v>0</v>
      </c>
    </row>
    <row r="34" spans="1:7" ht="11.45" customHeight="1" x14ac:dyDescent="0.2">
      <c r="A34" s="148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8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8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8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8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8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8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8"/>
      <c r="B41" s="37" t="s">
        <v>32</v>
      </c>
      <c r="C41" s="38">
        <f>SUM(C33:C40)</f>
        <v>0.26800000000000002</v>
      </c>
      <c r="D41" s="39">
        <f>ROUND(SUM(D33:D40),2)</f>
        <v>0</v>
      </c>
      <c r="F41" s="41"/>
    </row>
    <row r="42" spans="1:7" x14ac:dyDescent="0.2">
      <c r="A42" s="146" t="s">
        <v>33</v>
      </c>
      <c r="B42" s="146"/>
      <c r="C42" s="42" t="s">
        <v>6</v>
      </c>
      <c r="D42" s="43" t="s">
        <v>23</v>
      </c>
    </row>
    <row r="43" spans="1:7" ht="11.45" customHeight="1" x14ac:dyDescent="0.2">
      <c r="A43" s="148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8"/>
      <c r="B44" s="45" t="s">
        <v>35</v>
      </c>
      <c r="C44" s="44">
        <f>ROUND($C$41*C$43,7)</f>
        <v>2.23333E-2</v>
      </c>
      <c r="D44" s="34">
        <f>ROUND(C44*D$14,2)</f>
        <v>0</v>
      </c>
      <c r="F44" s="46" t="s">
        <v>36</v>
      </c>
    </row>
    <row r="45" spans="1:7" ht="11.45" customHeight="1" x14ac:dyDescent="0.2">
      <c r="A45" s="148"/>
      <c r="B45" s="45"/>
      <c r="C45" s="47"/>
      <c r="D45" s="48"/>
    </row>
    <row r="46" spans="1:7" ht="11.45" customHeight="1" x14ac:dyDescent="0.2">
      <c r="A46" s="148"/>
      <c r="B46" s="37" t="s">
        <v>32</v>
      </c>
      <c r="C46" s="38">
        <f>SUM(C43:C45)</f>
        <v>0.1056666</v>
      </c>
      <c r="D46" s="39">
        <f>ROUND(SUM(D43:D44),2)</f>
        <v>0</v>
      </c>
    </row>
    <row r="47" spans="1:7" ht="11.45" customHeight="1" x14ac:dyDescent="0.2">
      <c r="A47" s="146" t="s">
        <v>37</v>
      </c>
      <c r="B47" s="146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9.9300000000000001E-5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4.6969999999999998E-4</v>
      </c>
      <c r="D50" s="39">
        <f>ROUND(SUM(D48:D49),2)</f>
        <v>0</v>
      </c>
    </row>
    <row r="51" spans="1:7" ht="11.45" customHeight="1" x14ac:dyDescent="0.2">
      <c r="A51" s="146" t="s">
        <v>42</v>
      </c>
      <c r="B51" s="146"/>
      <c r="C51" s="42" t="s">
        <v>6</v>
      </c>
      <c r="D51" s="43" t="s">
        <v>23</v>
      </c>
    </row>
    <row r="52" spans="1:7" ht="11.45" customHeight="1" x14ac:dyDescent="0.2">
      <c r="A52" s="148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8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8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8"/>
      <c r="B55" s="45" t="s">
        <v>49</v>
      </c>
      <c r="C55" s="53">
        <f>ROUND(C$54*C$41,7)</f>
        <v>4.1688999999999997E-3</v>
      </c>
      <c r="D55" s="48">
        <f t="shared" si="1"/>
        <v>0</v>
      </c>
    </row>
    <row r="56" spans="1:7" ht="11.45" customHeight="1" x14ac:dyDescent="0.2">
      <c r="A56" s="148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8"/>
      <c r="B57" s="37" t="s">
        <v>32</v>
      </c>
      <c r="C57" s="38">
        <f>SUM(C52:C56)</f>
        <v>6.6946699999999998E-2</v>
      </c>
      <c r="D57" s="39">
        <f>ROUND(SUM(D52:D56),2)</f>
        <v>0</v>
      </c>
    </row>
    <row r="58" spans="1:7" ht="11.45" customHeight="1" x14ac:dyDescent="0.2">
      <c r="A58" s="146" t="s">
        <v>51</v>
      </c>
      <c r="B58" s="146"/>
      <c r="C58" s="42" t="s">
        <v>6</v>
      </c>
      <c r="D58" s="43" t="s">
        <v>23</v>
      </c>
      <c r="F58" s="57"/>
    </row>
    <row r="59" spans="1:7" ht="11.45" customHeight="1" x14ac:dyDescent="0.2">
      <c r="A59" s="148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8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8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8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8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8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8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8"/>
      <c r="B66" s="45" t="s">
        <v>63</v>
      </c>
      <c r="C66" s="59">
        <f>ROUND(C65*C41,7)</f>
        <v>9.8267000000000007E-3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8"/>
      <c r="B67" s="37" t="s">
        <v>32</v>
      </c>
      <c r="C67" s="60">
        <f>C65+C66</f>
        <v>4.6493499999999993E-2</v>
      </c>
      <c r="D67" s="39">
        <f>ROUND(D65+D66,2)</f>
        <v>0</v>
      </c>
    </row>
    <row r="68" spans="1:7" ht="21" customHeight="1" x14ac:dyDescent="0.2">
      <c r="A68" s="147" t="s">
        <v>65</v>
      </c>
      <c r="B68" s="147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0.26800000000000002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0.1056666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4.6969999999999998E-4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6.6946699999999998E-2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4.6493499999999993E-2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0.48757649999999997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7" t="s">
        <v>78</v>
      </c>
      <c r="B78" s="147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0.16950000000000001</v>
      </c>
      <c r="D82" s="81">
        <f>SUM(D83:D88)</f>
        <v>0</v>
      </c>
      <c r="E82" s="77"/>
    </row>
    <row r="83" spans="1:7" ht="11.45" customHeight="1" x14ac:dyDescent="0.2">
      <c r="A83" s="151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52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144">
        <v>2.7E-2</v>
      </c>
      <c r="D87" s="145">
        <f>ROUND(C87*D92,2)</f>
        <v>0</v>
      </c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0.36900000000000005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EE7C-D7C2-42D4-AF82-50870E84950C}">
  <sheetPr>
    <tabColor theme="3" tint="0.59999389629810485"/>
    <pageSetUpPr fitToPage="1"/>
  </sheetPr>
  <dimension ref="A1:H94"/>
  <sheetViews>
    <sheetView workbookViewId="0">
      <selection activeCell="F17" sqref="F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4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Analista de Suporte Sênior - 40 horas semanais</v>
      </c>
      <c r="C2" s="6"/>
      <c r="D2" s="6"/>
    </row>
    <row r="3" spans="1:4" ht="21" customHeight="1" x14ac:dyDescent="0.2">
      <c r="A3" s="5" t="s">
        <v>2</v>
      </c>
      <c r="B3" s="7" t="s">
        <v>145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7" t="s">
        <v>5</v>
      </c>
      <c r="B5" s="147"/>
      <c r="C5" s="12" t="s">
        <v>6</v>
      </c>
      <c r="D5" s="13" t="s">
        <v>7</v>
      </c>
    </row>
    <row r="6" spans="1:4" s="14" customFormat="1" ht="11.45" customHeight="1" x14ac:dyDescent="0.2">
      <c r="A6" s="148"/>
      <c r="B6" s="15" t="s">
        <v>8</v>
      </c>
      <c r="C6" s="16"/>
      <c r="D6" s="17"/>
    </row>
    <row r="7" spans="1:4" s="14" customFormat="1" x14ac:dyDescent="0.2">
      <c r="A7" s="148"/>
      <c r="B7" s="18" t="s">
        <v>111</v>
      </c>
      <c r="C7" s="16"/>
      <c r="D7" s="17"/>
    </row>
    <row r="8" spans="1:4" s="14" customFormat="1" ht="11.45" customHeight="1" x14ac:dyDescent="0.2">
      <c r="A8" s="148"/>
      <c r="B8" s="15" t="s">
        <v>9</v>
      </c>
      <c r="C8" s="19"/>
      <c r="D8" s="17"/>
    </row>
    <row r="9" spans="1:4" s="14" customFormat="1" ht="11.45" customHeight="1" x14ac:dyDescent="0.2">
      <c r="A9" s="148"/>
      <c r="B9" s="15" t="s">
        <v>10</v>
      </c>
      <c r="C9" s="19"/>
      <c r="D9" s="17"/>
    </row>
    <row r="10" spans="1:4" s="14" customFormat="1" ht="11.45" customHeight="1" x14ac:dyDescent="0.2">
      <c r="A10" s="148"/>
      <c r="B10" s="15" t="s">
        <v>112</v>
      </c>
      <c r="C10" s="19"/>
      <c r="D10" s="17"/>
    </row>
    <row r="11" spans="1:4" s="14" customFormat="1" ht="11.45" customHeight="1" x14ac:dyDescent="0.2">
      <c r="A11" s="148"/>
      <c r="B11" s="15" t="s">
        <v>11</v>
      </c>
      <c r="C11" s="19"/>
      <c r="D11" s="17"/>
    </row>
    <row r="12" spans="1:4" s="14" customFormat="1" ht="11.45" customHeight="1" x14ac:dyDescent="0.2">
      <c r="A12" s="148"/>
      <c r="B12" s="15" t="s">
        <v>12</v>
      </c>
      <c r="C12" s="19"/>
      <c r="D12" s="17"/>
    </row>
    <row r="13" spans="1:4" s="14" customFormat="1" ht="11.45" customHeight="1" x14ac:dyDescent="0.2">
      <c r="A13" s="148"/>
      <c r="B13" s="15" t="s">
        <v>13</v>
      </c>
      <c r="C13" s="19"/>
      <c r="D13" s="17"/>
    </row>
    <row r="14" spans="1:4" s="23" customFormat="1" x14ac:dyDescent="0.2">
      <c r="A14" s="148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7" t="s">
        <v>15</v>
      </c>
      <c r="B15" s="147"/>
      <c r="C15" s="24"/>
      <c r="D15" s="24"/>
    </row>
    <row r="16" spans="1:4" ht="13.5" customHeight="1" x14ac:dyDescent="0.2">
      <c r="A16" s="149"/>
      <c r="B16" s="15" t="s">
        <v>120</v>
      </c>
      <c r="C16" s="16"/>
      <c r="D16" s="25"/>
    </row>
    <row r="17" spans="1:8" ht="13.5" customHeight="1" x14ac:dyDescent="0.2">
      <c r="A17" s="149"/>
      <c r="B17" s="15" t="s">
        <v>149</v>
      </c>
      <c r="C17" s="16"/>
      <c r="D17" s="17"/>
    </row>
    <row r="18" spans="1:8" ht="13.5" hidden="1" customHeight="1" x14ac:dyDescent="0.2">
      <c r="A18" s="149"/>
      <c r="B18" s="15" t="s">
        <v>16</v>
      </c>
      <c r="C18" s="16"/>
      <c r="D18" s="17"/>
    </row>
    <row r="19" spans="1:8" ht="13.5" customHeight="1" x14ac:dyDescent="0.2">
      <c r="A19" s="149"/>
      <c r="B19" s="15" t="s">
        <v>142</v>
      </c>
      <c r="C19" s="16"/>
      <c r="D19" s="17"/>
    </row>
    <row r="20" spans="1:8" ht="13.5" customHeight="1" x14ac:dyDescent="0.2">
      <c r="A20" s="149"/>
      <c r="B20" s="15" t="s">
        <v>143</v>
      </c>
      <c r="C20" s="16"/>
      <c r="D20" s="17"/>
    </row>
    <row r="21" spans="1:8" ht="13.5" customHeight="1" x14ac:dyDescent="0.2">
      <c r="A21" s="149"/>
      <c r="B21" s="15" t="s">
        <v>144</v>
      </c>
      <c r="C21" s="16"/>
      <c r="D21" s="17"/>
    </row>
    <row r="22" spans="1:8" ht="13.5" hidden="1" customHeight="1" x14ac:dyDescent="0.2">
      <c r="A22" s="149"/>
      <c r="B22" s="15"/>
      <c r="C22" s="16"/>
      <c r="D22" s="17"/>
    </row>
    <row r="23" spans="1:8" ht="13.5" customHeight="1" x14ac:dyDescent="0.2">
      <c r="A23" s="149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7" t="s">
        <v>18</v>
      </c>
      <c r="B24" s="147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50"/>
      <c r="B26" s="15" t="s">
        <v>107</v>
      </c>
      <c r="C26" s="16"/>
      <c r="D26" s="17"/>
    </row>
    <row r="27" spans="1:8" ht="13.5" customHeight="1" x14ac:dyDescent="0.2">
      <c r="A27" s="150"/>
      <c r="B27" s="15" t="s">
        <v>108</v>
      </c>
      <c r="C27" s="16"/>
      <c r="D27" s="17"/>
    </row>
    <row r="28" spans="1:8" ht="13.5" customHeight="1" x14ac:dyDescent="0.2">
      <c r="A28" s="150"/>
      <c r="B28" s="15"/>
      <c r="C28" s="16"/>
      <c r="D28" s="17"/>
    </row>
    <row r="29" spans="1:8" ht="13.5" customHeight="1" x14ac:dyDescent="0.2">
      <c r="A29" s="150"/>
      <c r="B29" s="15"/>
      <c r="C29" s="16"/>
      <c r="D29" s="17"/>
    </row>
    <row r="30" spans="1:8" ht="13.5" customHeight="1" x14ac:dyDescent="0.2">
      <c r="A30" s="150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7" t="s">
        <v>21</v>
      </c>
      <c r="B31" s="147"/>
      <c r="C31" s="26"/>
      <c r="D31" s="24"/>
    </row>
    <row r="32" spans="1:8" x14ac:dyDescent="0.2">
      <c r="A32" s="146" t="s">
        <v>22</v>
      </c>
      <c r="B32" s="146"/>
      <c r="C32" s="31" t="s">
        <v>6</v>
      </c>
      <c r="D32" s="32" t="s">
        <v>23</v>
      </c>
    </row>
    <row r="33" spans="1:7" ht="11.45" customHeight="1" x14ac:dyDescent="0.2">
      <c r="A33" s="148"/>
      <c r="B33" s="15" t="s">
        <v>24</v>
      </c>
      <c r="C33" s="142">
        <v>0.1</v>
      </c>
      <c r="D33" s="143">
        <f>ROUND(C33*D$14,2)</f>
        <v>0</v>
      </c>
    </row>
    <row r="34" spans="1:7" ht="11.45" customHeight="1" x14ac:dyDescent="0.2">
      <c r="A34" s="148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8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8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8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8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8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8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8"/>
      <c r="B41" s="37" t="s">
        <v>32</v>
      </c>
      <c r="C41" s="38">
        <f>SUM(C33:C40)</f>
        <v>0.26800000000000002</v>
      </c>
      <c r="D41" s="39">
        <f>ROUND(SUM(D33:D40),2)</f>
        <v>0</v>
      </c>
      <c r="F41" s="41"/>
    </row>
    <row r="42" spans="1:7" x14ac:dyDescent="0.2">
      <c r="A42" s="146" t="s">
        <v>33</v>
      </c>
      <c r="B42" s="146"/>
      <c r="C42" s="42" t="s">
        <v>6</v>
      </c>
      <c r="D42" s="43" t="s">
        <v>23</v>
      </c>
    </row>
    <row r="43" spans="1:7" ht="11.45" customHeight="1" x14ac:dyDescent="0.2">
      <c r="A43" s="148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8"/>
      <c r="B44" s="45" t="s">
        <v>35</v>
      </c>
      <c r="C44" s="44">
        <f>ROUND($C$41*C$43,7)</f>
        <v>2.23333E-2</v>
      </c>
      <c r="D44" s="34">
        <f>ROUND(C44*D$14,2)</f>
        <v>0</v>
      </c>
      <c r="F44" s="46" t="s">
        <v>36</v>
      </c>
    </row>
    <row r="45" spans="1:7" ht="11.45" customHeight="1" x14ac:dyDescent="0.2">
      <c r="A45" s="148"/>
      <c r="B45" s="45"/>
      <c r="C45" s="47"/>
      <c r="D45" s="48"/>
    </row>
    <row r="46" spans="1:7" ht="11.45" customHeight="1" x14ac:dyDescent="0.2">
      <c r="A46" s="148"/>
      <c r="B46" s="37" t="s">
        <v>32</v>
      </c>
      <c r="C46" s="38">
        <f>SUM(C43:C45)</f>
        <v>0.1056666</v>
      </c>
      <c r="D46" s="39">
        <f>ROUND(SUM(D43:D44),2)</f>
        <v>0</v>
      </c>
    </row>
    <row r="47" spans="1:7" ht="11.45" customHeight="1" x14ac:dyDescent="0.2">
      <c r="A47" s="146" t="s">
        <v>37</v>
      </c>
      <c r="B47" s="146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9.9300000000000001E-5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4.6969999999999998E-4</v>
      </c>
      <c r="D50" s="39">
        <f>ROUND(SUM(D48:D49),2)</f>
        <v>0</v>
      </c>
    </row>
    <row r="51" spans="1:7" ht="11.45" customHeight="1" x14ac:dyDescent="0.2">
      <c r="A51" s="146" t="s">
        <v>42</v>
      </c>
      <c r="B51" s="146"/>
      <c r="C51" s="42" t="s">
        <v>6</v>
      </c>
      <c r="D51" s="43" t="s">
        <v>23</v>
      </c>
    </row>
    <row r="52" spans="1:7" ht="11.45" customHeight="1" x14ac:dyDescent="0.2">
      <c r="A52" s="148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8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8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8"/>
      <c r="B55" s="45" t="s">
        <v>49</v>
      </c>
      <c r="C55" s="53">
        <f>ROUND(C$54*C$41,7)</f>
        <v>4.1688999999999997E-3</v>
      </c>
      <c r="D55" s="48">
        <f t="shared" si="1"/>
        <v>0</v>
      </c>
    </row>
    <row r="56" spans="1:7" ht="11.45" customHeight="1" x14ac:dyDescent="0.2">
      <c r="A56" s="148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8"/>
      <c r="B57" s="37" t="s">
        <v>32</v>
      </c>
      <c r="C57" s="38">
        <f>SUM(C52:C56)</f>
        <v>6.6946699999999998E-2</v>
      </c>
      <c r="D57" s="39">
        <f>ROUND(SUM(D52:D56),2)</f>
        <v>0</v>
      </c>
    </row>
    <row r="58" spans="1:7" ht="11.45" customHeight="1" x14ac:dyDescent="0.2">
      <c r="A58" s="146" t="s">
        <v>51</v>
      </c>
      <c r="B58" s="146"/>
      <c r="C58" s="42" t="s">
        <v>6</v>
      </c>
      <c r="D58" s="43" t="s">
        <v>23</v>
      </c>
      <c r="F58" s="57"/>
    </row>
    <row r="59" spans="1:7" ht="11.45" customHeight="1" x14ac:dyDescent="0.2">
      <c r="A59" s="148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8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8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8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8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8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8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8"/>
      <c r="B66" s="45" t="s">
        <v>63</v>
      </c>
      <c r="C66" s="59">
        <f>ROUND(C65*C41,7)</f>
        <v>9.8267000000000007E-3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8"/>
      <c r="B67" s="37" t="s">
        <v>32</v>
      </c>
      <c r="C67" s="60">
        <f>C65+C66</f>
        <v>4.6493499999999993E-2</v>
      </c>
      <c r="D67" s="39">
        <f>ROUND(D65+D66,2)</f>
        <v>0</v>
      </c>
    </row>
    <row r="68" spans="1:7" ht="21" customHeight="1" x14ac:dyDescent="0.2">
      <c r="A68" s="147" t="s">
        <v>65</v>
      </c>
      <c r="B68" s="147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0.26800000000000002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0.1056666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4.6969999999999998E-4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6.6946699999999998E-2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4.6493499999999993E-2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0.48757649999999997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7" t="s">
        <v>78</v>
      </c>
      <c r="B78" s="147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0.16950000000000001</v>
      </c>
      <c r="D82" s="81">
        <f>SUM(D83:D88)</f>
        <v>0</v>
      </c>
      <c r="E82" s="77"/>
    </row>
    <row r="83" spans="1:7" ht="11.45" customHeight="1" x14ac:dyDescent="0.2">
      <c r="A83" s="151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52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144">
        <v>2.7E-2</v>
      </c>
      <c r="D87" s="145">
        <f>ROUND(C87*D92,2)</f>
        <v>0</v>
      </c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0.36900000000000005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DAA7-55CD-490C-9D01-EF121A4DA3DE}">
  <sheetPr>
    <tabColor theme="3" tint="0.59999389629810485"/>
    <pageSetUpPr fitToPage="1"/>
  </sheetPr>
  <dimension ref="A1:H94"/>
  <sheetViews>
    <sheetView workbookViewId="0">
      <selection activeCell="F17" sqref="F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5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Analista de Suporte Pleno - 40 horas semanais</v>
      </c>
      <c r="C2" s="6"/>
      <c r="D2" s="6"/>
    </row>
    <row r="3" spans="1:4" ht="21" customHeight="1" x14ac:dyDescent="0.2">
      <c r="A3" s="5" t="s">
        <v>2</v>
      </c>
      <c r="B3" s="7" t="s">
        <v>145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7" t="s">
        <v>5</v>
      </c>
      <c r="B5" s="147"/>
      <c r="C5" s="12" t="s">
        <v>6</v>
      </c>
      <c r="D5" s="13" t="s">
        <v>7</v>
      </c>
    </row>
    <row r="6" spans="1:4" s="14" customFormat="1" ht="11.45" customHeight="1" x14ac:dyDescent="0.2">
      <c r="A6" s="148"/>
      <c r="B6" s="15" t="s">
        <v>8</v>
      </c>
      <c r="C6" s="16"/>
      <c r="D6" s="17"/>
    </row>
    <row r="7" spans="1:4" s="14" customFormat="1" x14ac:dyDescent="0.2">
      <c r="A7" s="148"/>
      <c r="B7" s="18" t="s">
        <v>111</v>
      </c>
      <c r="C7" s="16"/>
      <c r="D7" s="17"/>
    </row>
    <row r="8" spans="1:4" s="14" customFormat="1" ht="11.45" customHeight="1" x14ac:dyDescent="0.2">
      <c r="A8" s="148"/>
      <c r="B8" s="15" t="s">
        <v>9</v>
      </c>
      <c r="C8" s="19"/>
      <c r="D8" s="17"/>
    </row>
    <row r="9" spans="1:4" s="14" customFormat="1" ht="11.45" customHeight="1" x14ac:dyDescent="0.2">
      <c r="A9" s="148"/>
      <c r="B9" s="15" t="s">
        <v>10</v>
      </c>
      <c r="C9" s="19"/>
      <c r="D9" s="17"/>
    </row>
    <row r="10" spans="1:4" s="14" customFormat="1" ht="11.45" customHeight="1" x14ac:dyDescent="0.2">
      <c r="A10" s="148"/>
      <c r="B10" s="15" t="s">
        <v>112</v>
      </c>
      <c r="C10" s="19"/>
      <c r="D10" s="17"/>
    </row>
    <row r="11" spans="1:4" s="14" customFormat="1" ht="11.45" customHeight="1" x14ac:dyDescent="0.2">
      <c r="A11" s="148"/>
      <c r="B11" s="15" t="s">
        <v>11</v>
      </c>
      <c r="C11" s="19"/>
      <c r="D11" s="17"/>
    </row>
    <row r="12" spans="1:4" s="14" customFormat="1" ht="11.45" customHeight="1" x14ac:dyDescent="0.2">
      <c r="A12" s="148"/>
      <c r="B12" s="15" t="s">
        <v>12</v>
      </c>
      <c r="C12" s="19"/>
      <c r="D12" s="17"/>
    </row>
    <row r="13" spans="1:4" s="14" customFormat="1" ht="11.45" customHeight="1" x14ac:dyDescent="0.2">
      <c r="A13" s="148"/>
      <c r="B13" s="15" t="s">
        <v>13</v>
      </c>
      <c r="C13" s="19"/>
      <c r="D13" s="17"/>
    </row>
    <row r="14" spans="1:4" s="23" customFormat="1" x14ac:dyDescent="0.2">
      <c r="A14" s="148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7" t="s">
        <v>15</v>
      </c>
      <c r="B15" s="147"/>
      <c r="C15" s="24"/>
      <c r="D15" s="24"/>
    </row>
    <row r="16" spans="1:4" ht="13.5" customHeight="1" x14ac:dyDescent="0.2">
      <c r="A16" s="149"/>
      <c r="B16" s="15" t="s">
        <v>120</v>
      </c>
      <c r="C16" s="16"/>
      <c r="D16" s="25"/>
    </row>
    <row r="17" spans="1:8" ht="13.5" customHeight="1" x14ac:dyDescent="0.2">
      <c r="A17" s="149"/>
      <c r="B17" s="15" t="s">
        <v>149</v>
      </c>
      <c r="C17" s="16"/>
      <c r="D17" s="17"/>
    </row>
    <row r="18" spans="1:8" ht="13.5" hidden="1" customHeight="1" x14ac:dyDescent="0.2">
      <c r="A18" s="149"/>
      <c r="B18" s="15" t="s">
        <v>16</v>
      </c>
      <c r="C18" s="16"/>
      <c r="D18" s="17"/>
    </row>
    <row r="19" spans="1:8" ht="13.5" customHeight="1" x14ac:dyDescent="0.2">
      <c r="A19" s="149"/>
      <c r="B19" s="15" t="s">
        <v>142</v>
      </c>
      <c r="C19" s="16"/>
      <c r="D19" s="17"/>
    </row>
    <row r="20" spans="1:8" ht="13.5" customHeight="1" x14ac:dyDescent="0.2">
      <c r="A20" s="149"/>
      <c r="B20" s="15" t="s">
        <v>143</v>
      </c>
      <c r="C20" s="16"/>
      <c r="D20" s="17"/>
    </row>
    <row r="21" spans="1:8" ht="13.5" customHeight="1" x14ac:dyDescent="0.2">
      <c r="A21" s="149"/>
      <c r="B21" s="15" t="s">
        <v>144</v>
      </c>
      <c r="C21" s="16"/>
      <c r="D21" s="17"/>
    </row>
    <row r="22" spans="1:8" ht="13.5" hidden="1" customHeight="1" x14ac:dyDescent="0.2">
      <c r="A22" s="149"/>
      <c r="B22" s="15"/>
      <c r="C22" s="16"/>
      <c r="D22" s="17"/>
    </row>
    <row r="23" spans="1:8" ht="13.5" customHeight="1" x14ac:dyDescent="0.2">
      <c r="A23" s="149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7" t="s">
        <v>18</v>
      </c>
      <c r="B24" s="147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50"/>
      <c r="B26" s="15" t="s">
        <v>107</v>
      </c>
      <c r="C26" s="16"/>
      <c r="D26" s="17"/>
    </row>
    <row r="27" spans="1:8" ht="13.5" customHeight="1" x14ac:dyDescent="0.2">
      <c r="A27" s="150"/>
      <c r="B27" s="15" t="s">
        <v>108</v>
      </c>
      <c r="C27" s="16"/>
      <c r="D27" s="17"/>
    </row>
    <row r="28" spans="1:8" ht="13.5" customHeight="1" x14ac:dyDescent="0.2">
      <c r="A28" s="150"/>
      <c r="B28" s="15"/>
      <c r="C28" s="16"/>
      <c r="D28" s="17"/>
    </row>
    <row r="29" spans="1:8" ht="13.5" customHeight="1" x14ac:dyDescent="0.2">
      <c r="A29" s="150"/>
      <c r="B29" s="15"/>
      <c r="C29" s="16"/>
      <c r="D29" s="17"/>
    </row>
    <row r="30" spans="1:8" ht="13.5" customHeight="1" x14ac:dyDescent="0.2">
      <c r="A30" s="150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7" t="s">
        <v>21</v>
      </c>
      <c r="B31" s="147"/>
      <c r="C31" s="26"/>
      <c r="D31" s="24"/>
    </row>
    <row r="32" spans="1:8" x14ac:dyDescent="0.2">
      <c r="A32" s="146" t="s">
        <v>22</v>
      </c>
      <c r="B32" s="146"/>
      <c r="C32" s="31" t="s">
        <v>6</v>
      </c>
      <c r="D32" s="32" t="s">
        <v>23</v>
      </c>
    </row>
    <row r="33" spans="1:7" ht="11.45" customHeight="1" x14ac:dyDescent="0.2">
      <c r="A33" s="148"/>
      <c r="B33" s="15" t="s">
        <v>24</v>
      </c>
      <c r="C33" s="142">
        <v>0.1</v>
      </c>
      <c r="D33" s="143">
        <f>ROUND(C33*D$14,2)</f>
        <v>0</v>
      </c>
    </row>
    <row r="34" spans="1:7" ht="11.45" customHeight="1" x14ac:dyDescent="0.2">
      <c r="A34" s="148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8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8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8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8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8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8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8"/>
      <c r="B41" s="37" t="s">
        <v>32</v>
      </c>
      <c r="C41" s="38">
        <f>SUM(C33:C40)</f>
        <v>0.26800000000000002</v>
      </c>
      <c r="D41" s="39">
        <f>ROUND(SUM(D33:D40),2)</f>
        <v>0</v>
      </c>
      <c r="F41" s="41"/>
    </row>
    <row r="42" spans="1:7" x14ac:dyDescent="0.2">
      <c r="A42" s="146" t="s">
        <v>33</v>
      </c>
      <c r="B42" s="146"/>
      <c r="C42" s="42" t="s">
        <v>6</v>
      </c>
      <c r="D42" s="43" t="s">
        <v>23</v>
      </c>
    </row>
    <row r="43" spans="1:7" ht="11.45" customHeight="1" x14ac:dyDescent="0.2">
      <c r="A43" s="148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8"/>
      <c r="B44" s="45" t="s">
        <v>35</v>
      </c>
      <c r="C44" s="44">
        <f>ROUND($C$41*C$43,7)</f>
        <v>2.23333E-2</v>
      </c>
      <c r="D44" s="34">
        <f>ROUND(C44*D$14,2)</f>
        <v>0</v>
      </c>
      <c r="F44" s="46" t="s">
        <v>36</v>
      </c>
    </row>
    <row r="45" spans="1:7" ht="11.45" customHeight="1" x14ac:dyDescent="0.2">
      <c r="A45" s="148"/>
      <c r="B45" s="45"/>
      <c r="C45" s="47"/>
      <c r="D45" s="48"/>
    </row>
    <row r="46" spans="1:7" ht="11.45" customHeight="1" x14ac:dyDescent="0.2">
      <c r="A46" s="148"/>
      <c r="B46" s="37" t="s">
        <v>32</v>
      </c>
      <c r="C46" s="38">
        <f>SUM(C43:C45)</f>
        <v>0.1056666</v>
      </c>
      <c r="D46" s="39">
        <f>ROUND(SUM(D43:D44),2)</f>
        <v>0</v>
      </c>
    </row>
    <row r="47" spans="1:7" ht="11.45" customHeight="1" x14ac:dyDescent="0.2">
      <c r="A47" s="146" t="s">
        <v>37</v>
      </c>
      <c r="B47" s="146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9.9300000000000001E-5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4.6969999999999998E-4</v>
      </c>
      <c r="D50" s="39">
        <f>ROUND(SUM(D48:D49),2)</f>
        <v>0</v>
      </c>
    </row>
    <row r="51" spans="1:7" ht="11.45" customHeight="1" x14ac:dyDescent="0.2">
      <c r="A51" s="146" t="s">
        <v>42</v>
      </c>
      <c r="B51" s="146"/>
      <c r="C51" s="42" t="s">
        <v>6</v>
      </c>
      <c r="D51" s="43" t="s">
        <v>23</v>
      </c>
    </row>
    <row r="52" spans="1:7" ht="11.45" customHeight="1" x14ac:dyDescent="0.2">
      <c r="A52" s="148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8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8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8"/>
      <c r="B55" s="45" t="s">
        <v>49</v>
      </c>
      <c r="C55" s="53">
        <f>ROUND(C$54*C$41,7)</f>
        <v>4.1688999999999997E-3</v>
      </c>
      <c r="D55" s="48">
        <f t="shared" si="1"/>
        <v>0</v>
      </c>
    </row>
    <row r="56" spans="1:7" ht="11.45" customHeight="1" x14ac:dyDescent="0.2">
      <c r="A56" s="148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8"/>
      <c r="B57" s="37" t="s">
        <v>32</v>
      </c>
      <c r="C57" s="38">
        <f>SUM(C52:C56)</f>
        <v>6.6946699999999998E-2</v>
      </c>
      <c r="D57" s="39">
        <f>ROUND(SUM(D52:D56),2)</f>
        <v>0</v>
      </c>
    </row>
    <row r="58" spans="1:7" ht="11.45" customHeight="1" x14ac:dyDescent="0.2">
      <c r="A58" s="146" t="s">
        <v>51</v>
      </c>
      <c r="B58" s="146"/>
      <c r="C58" s="42" t="s">
        <v>6</v>
      </c>
      <c r="D58" s="43" t="s">
        <v>23</v>
      </c>
      <c r="F58" s="57"/>
    </row>
    <row r="59" spans="1:7" ht="11.45" customHeight="1" x14ac:dyDescent="0.2">
      <c r="A59" s="148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8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8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8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8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8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8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8"/>
      <c r="B66" s="45" t="s">
        <v>63</v>
      </c>
      <c r="C66" s="59">
        <f>ROUND(C65*C41,7)</f>
        <v>9.8267000000000007E-3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8"/>
      <c r="B67" s="37" t="s">
        <v>32</v>
      </c>
      <c r="C67" s="60">
        <f>C65+C66</f>
        <v>4.6493499999999993E-2</v>
      </c>
      <c r="D67" s="39">
        <f>ROUND(D65+D66,2)</f>
        <v>0</v>
      </c>
    </row>
    <row r="68" spans="1:7" ht="21" customHeight="1" x14ac:dyDescent="0.2">
      <c r="A68" s="147" t="s">
        <v>65</v>
      </c>
      <c r="B68" s="147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0.26800000000000002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0.1056666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4.6969999999999998E-4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6.6946699999999998E-2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4.6493499999999993E-2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0.48757649999999997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7" t="s">
        <v>78</v>
      </c>
      <c r="B78" s="147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0.16950000000000001</v>
      </c>
      <c r="D82" s="81">
        <f>SUM(D83:D88)</f>
        <v>0</v>
      </c>
      <c r="E82" s="77"/>
    </row>
    <row r="83" spans="1:7" ht="11.45" customHeight="1" x14ac:dyDescent="0.2">
      <c r="A83" s="151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52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144">
        <v>2.7E-2</v>
      </c>
      <c r="D87" s="145">
        <f>ROUND(C87*D92,2)</f>
        <v>0</v>
      </c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0.36900000000000005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3F45-190D-41CD-A9D9-A0AC04B6AC6B}">
  <sheetPr>
    <tabColor theme="3" tint="0.59999389629810485"/>
    <pageSetUpPr fitToPage="1"/>
  </sheetPr>
  <dimension ref="A1:H94"/>
  <sheetViews>
    <sheetView workbookViewId="0">
      <selection activeCell="F17" sqref="F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6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Analista de Suporte Junior - 30 horas semanais</v>
      </c>
      <c r="C2" s="6"/>
      <c r="D2" s="6"/>
    </row>
    <row r="3" spans="1:4" ht="21" customHeight="1" x14ac:dyDescent="0.2">
      <c r="A3" s="5" t="s">
        <v>2</v>
      </c>
      <c r="B3" s="7" t="s">
        <v>145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7" t="s">
        <v>5</v>
      </c>
      <c r="B5" s="147"/>
      <c r="C5" s="12" t="s">
        <v>6</v>
      </c>
      <c r="D5" s="13" t="s">
        <v>7</v>
      </c>
    </row>
    <row r="6" spans="1:4" s="14" customFormat="1" ht="11.45" customHeight="1" x14ac:dyDescent="0.2">
      <c r="A6" s="148"/>
      <c r="B6" s="15" t="s">
        <v>8</v>
      </c>
      <c r="C6" s="16"/>
      <c r="D6" s="17"/>
    </row>
    <row r="7" spans="1:4" s="14" customFormat="1" x14ac:dyDescent="0.2">
      <c r="A7" s="148"/>
      <c r="B7" s="18" t="s">
        <v>111</v>
      </c>
      <c r="C7" s="16"/>
      <c r="D7" s="17"/>
    </row>
    <row r="8" spans="1:4" s="14" customFormat="1" ht="11.45" customHeight="1" x14ac:dyDescent="0.2">
      <c r="A8" s="148"/>
      <c r="B8" s="15" t="s">
        <v>9</v>
      </c>
      <c r="C8" s="19"/>
      <c r="D8" s="17"/>
    </row>
    <row r="9" spans="1:4" s="14" customFormat="1" ht="11.45" customHeight="1" x14ac:dyDescent="0.2">
      <c r="A9" s="148"/>
      <c r="B9" s="15" t="s">
        <v>10</v>
      </c>
      <c r="C9" s="19"/>
      <c r="D9" s="17"/>
    </row>
    <row r="10" spans="1:4" s="14" customFormat="1" ht="11.45" customHeight="1" x14ac:dyDescent="0.2">
      <c r="A10" s="148"/>
      <c r="B10" s="15" t="s">
        <v>112</v>
      </c>
      <c r="C10" s="19"/>
      <c r="D10" s="17"/>
    </row>
    <row r="11" spans="1:4" s="14" customFormat="1" ht="11.45" customHeight="1" x14ac:dyDescent="0.2">
      <c r="A11" s="148"/>
      <c r="B11" s="15" t="s">
        <v>11</v>
      </c>
      <c r="C11" s="19"/>
      <c r="D11" s="17"/>
    </row>
    <row r="12" spans="1:4" s="14" customFormat="1" ht="11.45" customHeight="1" x14ac:dyDescent="0.2">
      <c r="A12" s="148"/>
      <c r="B12" s="15" t="s">
        <v>12</v>
      </c>
      <c r="C12" s="19"/>
      <c r="D12" s="17"/>
    </row>
    <row r="13" spans="1:4" s="14" customFormat="1" ht="11.45" customHeight="1" x14ac:dyDescent="0.2">
      <c r="A13" s="148"/>
      <c r="B13" s="15" t="s">
        <v>13</v>
      </c>
      <c r="C13" s="19"/>
      <c r="D13" s="17"/>
    </row>
    <row r="14" spans="1:4" s="23" customFormat="1" x14ac:dyDescent="0.2">
      <c r="A14" s="148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7" t="s">
        <v>15</v>
      </c>
      <c r="B15" s="147"/>
      <c r="C15" s="24"/>
      <c r="D15" s="24"/>
    </row>
    <row r="16" spans="1:4" ht="13.5" customHeight="1" x14ac:dyDescent="0.2">
      <c r="A16" s="149"/>
      <c r="B16" s="15" t="s">
        <v>120</v>
      </c>
      <c r="C16" s="16"/>
      <c r="D16" s="25"/>
    </row>
    <row r="17" spans="1:8" ht="13.5" customHeight="1" x14ac:dyDescent="0.2">
      <c r="A17" s="149"/>
      <c r="B17" s="15" t="s">
        <v>149</v>
      </c>
      <c r="C17" s="16"/>
      <c r="D17" s="17"/>
    </row>
    <row r="18" spans="1:8" ht="13.5" hidden="1" customHeight="1" x14ac:dyDescent="0.2">
      <c r="A18" s="149"/>
      <c r="B18" s="15" t="s">
        <v>16</v>
      </c>
      <c r="C18" s="16"/>
      <c r="D18" s="17"/>
    </row>
    <row r="19" spans="1:8" ht="13.5" customHeight="1" x14ac:dyDescent="0.2">
      <c r="A19" s="149"/>
      <c r="B19" s="15" t="s">
        <v>142</v>
      </c>
      <c r="C19" s="16"/>
      <c r="D19" s="17"/>
    </row>
    <row r="20" spans="1:8" ht="13.5" customHeight="1" x14ac:dyDescent="0.2">
      <c r="A20" s="149"/>
      <c r="B20" s="15" t="s">
        <v>143</v>
      </c>
      <c r="C20" s="16"/>
      <c r="D20" s="17"/>
    </row>
    <row r="21" spans="1:8" ht="13.5" customHeight="1" x14ac:dyDescent="0.2">
      <c r="A21" s="149"/>
      <c r="B21" s="15" t="s">
        <v>144</v>
      </c>
      <c r="C21" s="16"/>
      <c r="D21" s="17"/>
    </row>
    <row r="22" spans="1:8" ht="13.5" hidden="1" customHeight="1" x14ac:dyDescent="0.2">
      <c r="A22" s="149"/>
      <c r="B22" s="15"/>
      <c r="C22" s="16"/>
      <c r="D22" s="17"/>
    </row>
    <row r="23" spans="1:8" ht="13.5" customHeight="1" x14ac:dyDescent="0.2">
      <c r="A23" s="149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7" t="s">
        <v>18</v>
      </c>
      <c r="B24" s="147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50"/>
      <c r="B26" s="15" t="s">
        <v>107</v>
      </c>
      <c r="C26" s="16"/>
      <c r="D26" s="17"/>
    </row>
    <row r="27" spans="1:8" ht="13.5" customHeight="1" x14ac:dyDescent="0.2">
      <c r="A27" s="150"/>
      <c r="B27" s="15" t="s">
        <v>108</v>
      </c>
      <c r="C27" s="16"/>
      <c r="D27" s="17"/>
    </row>
    <row r="28" spans="1:8" ht="13.5" customHeight="1" x14ac:dyDescent="0.2">
      <c r="A28" s="150"/>
      <c r="B28" s="15"/>
      <c r="C28" s="16"/>
      <c r="D28" s="17"/>
    </row>
    <row r="29" spans="1:8" ht="13.5" customHeight="1" x14ac:dyDescent="0.2">
      <c r="A29" s="150"/>
      <c r="B29" s="15"/>
      <c r="C29" s="16"/>
      <c r="D29" s="17"/>
    </row>
    <row r="30" spans="1:8" ht="13.5" customHeight="1" x14ac:dyDescent="0.2">
      <c r="A30" s="150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7" t="s">
        <v>21</v>
      </c>
      <c r="B31" s="147"/>
      <c r="C31" s="26"/>
      <c r="D31" s="24"/>
    </row>
    <row r="32" spans="1:8" x14ac:dyDescent="0.2">
      <c r="A32" s="146" t="s">
        <v>22</v>
      </c>
      <c r="B32" s="146"/>
      <c r="C32" s="31" t="s">
        <v>6</v>
      </c>
      <c r="D32" s="32" t="s">
        <v>23</v>
      </c>
    </row>
    <row r="33" spans="1:7" ht="11.45" customHeight="1" x14ac:dyDescent="0.2">
      <c r="A33" s="148"/>
      <c r="B33" s="15" t="s">
        <v>24</v>
      </c>
      <c r="C33" s="142">
        <v>0.1</v>
      </c>
      <c r="D33" s="143">
        <f>ROUND(C33*D$14,2)</f>
        <v>0</v>
      </c>
    </row>
    <row r="34" spans="1:7" ht="11.45" customHeight="1" x14ac:dyDescent="0.2">
      <c r="A34" s="148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8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8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8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8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8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8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8"/>
      <c r="B41" s="37" t="s">
        <v>32</v>
      </c>
      <c r="C41" s="38">
        <f>SUM(C33:C40)</f>
        <v>0.26800000000000002</v>
      </c>
      <c r="D41" s="39">
        <f>ROUND(SUM(D33:D40),2)</f>
        <v>0</v>
      </c>
      <c r="F41" s="41"/>
    </row>
    <row r="42" spans="1:7" x14ac:dyDescent="0.2">
      <c r="A42" s="146" t="s">
        <v>33</v>
      </c>
      <c r="B42" s="146"/>
      <c r="C42" s="42" t="s">
        <v>6</v>
      </c>
      <c r="D42" s="43" t="s">
        <v>23</v>
      </c>
    </row>
    <row r="43" spans="1:7" ht="11.45" customHeight="1" x14ac:dyDescent="0.2">
      <c r="A43" s="148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8"/>
      <c r="B44" s="45" t="s">
        <v>35</v>
      </c>
      <c r="C44" s="44">
        <f>ROUND($C$41*C$43,7)</f>
        <v>2.23333E-2</v>
      </c>
      <c r="D44" s="34">
        <f>ROUND(C44*D$14,2)</f>
        <v>0</v>
      </c>
      <c r="F44" s="46" t="s">
        <v>36</v>
      </c>
    </row>
    <row r="45" spans="1:7" ht="11.45" customHeight="1" x14ac:dyDescent="0.2">
      <c r="A45" s="148"/>
      <c r="B45" s="45"/>
      <c r="C45" s="47"/>
      <c r="D45" s="48"/>
    </row>
    <row r="46" spans="1:7" ht="11.45" customHeight="1" x14ac:dyDescent="0.2">
      <c r="A46" s="148"/>
      <c r="B46" s="37" t="s">
        <v>32</v>
      </c>
      <c r="C46" s="38">
        <f>SUM(C43:C45)</f>
        <v>0.1056666</v>
      </c>
      <c r="D46" s="39">
        <f>ROUND(SUM(D43:D44),2)</f>
        <v>0</v>
      </c>
    </row>
    <row r="47" spans="1:7" ht="11.45" customHeight="1" x14ac:dyDescent="0.2">
      <c r="A47" s="146" t="s">
        <v>37</v>
      </c>
      <c r="B47" s="146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9.9300000000000001E-5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4.6969999999999998E-4</v>
      </c>
      <c r="D50" s="39">
        <f>ROUND(SUM(D48:D49),2)</f>
        <v>0</v>
      </c>
    </row>
    <row r="51" spans="1:7" ht="11.45" customHeight="1" x14ac:dyDescent="0.2">
      <c r="A51" s="146" t="s">
        <v>42</v>
      </c>
      <c r="B51" s="146"/>
      <c r="C51" s="42" t="s">
        <v>6</v>
      </c>
      <c r="D51" s="43" t="s">
        <v>23</v>
      </c>
    </row>
    <row r="52" spans="1:7" ht="11.45" customHeight="1" x14ac:dyDescent="0.2">
      <c r="A52" s="148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8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8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8"/>
      <c r="B55" s="45" t="s">
        <v>49</v>
      </c>
      <c r="C55" s="53">
        <f>ROUND(C$54*C$41,7)</f>
        <v>4.1688999999999997E-3</v>
      </c>
      <c r="D55" s="48">
        <f t="shared" si="1"/>
        <v>0</v>
      </c>
    </row>
    <row r="56" spans="1:7" ht="11.45" customHeight="1" x14ac:dyDescent="0.2">
      <c r="A56" s="148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8"/>
      <c r="B57" s="37" t="s">
        <v>32</v>
      </c>
      <c r="C57" s="38">
        <f>SUM(C52:C56)</f>
        <v>6.6946699999999998E-2</v>
      </c>
      <c r="D57" s="39">
        <f>ROUND(SUM(D52:D56),2)</f>
        <v>0</v>
      </c>
    </row>
    <row r="58" spans="1:7" ht="11.45" customHeight="1" x14ac:dyDescent="0.2">
      <c r="A58" s="146" t="s">
        <v>51</v>
      </c>
      <c r="B58" s="146"/>
      <c r="C58" s="42" t="s">
        <v>6</v>
      </c>
      <c r="D58" s="43" t="s">
        <v>23</v>
      </c>
      <c r="F58" s="57"/>
    </row>
    <row r="59" spans="1:7" ht="11.45" customHeight="1" x14ac:dyDescent="0.2">
      <c r="A59" s="148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8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8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8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8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8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8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8"/>
      <c r="B66" s="45" t="s">
        <v>63</v>
      </c>
      <c r="C66" s="59">
        <f>ROUND(C65*C41,7)</f>
        <v>9.8267000000000007E-3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8"/>
      <c r="B67" s="37" t="s">
        <v>32</v>
      </c>
      <c r="C67" s="60">
        <f>C65+C66</f>
        <v>4.6493499999999993E-2</v>
      </c>
      <c r="D67" s="39">
        <f>ROUND(D65+D66,2)</f>
        <v>0</v>
      </c>
    </row>
    <row r="68" spans="1:7" ht="21" customHeight="1" x14ac:dyDescent="0.2">
      <c r="A68" s="147" t="s">
        <v>65</v>
      </c>
      <c r="B68" s="147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0.26800000000000002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0.1056666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4.6969999999999998E-4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6.6946699999999998E-2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4.6493499999999993E-2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0.48757649999999997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7" t="s">
        <v>78</v>
      </c>
      <c r="B78" s="147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0.16950000000000001</v>
      </c>
      <c r="D82" s="81">
        <f>SUM(D83:D88)</f>
        <v>0</v>
      </c>
      <c r="E82" s="77"/>
    </row>
    <row r="83" spans="1:7" ht="11.45" customHeight="1" x14ac:dyDescent="0.2">
      <c r="A83" s="151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52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144">
        <v>2.7E-2</v>
      </c>
      <c r="D87" s="145">
        <f>ROUND(C87*D92,2)</f>
        <v>0</v>
      </c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0.36900000000000005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012A-F42C-42A3-A3DE-EB872CE4E4E1}">
  <dimension ref="A6:H15"/>
  <sheetViews>
    <sheetView workbookViewId="0">
      <selection activeCell="H7" sqref="H7:H12"/>
    </sheetView>
  </sheetViews>
  <sheetFormatPr defaultRowHeight="12.75" x14ac:dyDescent="0.2"/>
  <cols>
    <col min="1" max="1" width="12" bestFit="1" customWidth="1"/>
    <col min="2" max="2" width="38" bestFit="1" customWidth="1"/>
    <col min="3" max="3" width="5" bestFit="1" customWidth="1"/>
    <col min="4" max="4" width="12.7109375" bestFit="1" customWidth="1"/>
    <col min="5" max="5" width="19.85546875" bestFit="1" customWidth="1"/>
    <col min="6" max="6" width="11.5703125" bestFit="1" customWidth="1"/>
    <col min="7" max="7" width="56" bestFit="1" customWidth="1"/>
    <col min="8" max="8" width="26.140625" bestFit="1" customWidth="1"/>
  </cols>
  <sheetData>
    <row r="6" spans="1:8" x14ac:dyDescent="0.2">
      <c r="A6" s="122" t="s">
        <v>98</v>
      </c>
      <c r="B6" s="122" t="s">
        <v>110</v>
      </c>
      <c r="C6" s="122" t="s">
        <v>99</v>
      </c>
      <c r="D6" s="122" t="s">
        <v>114</v>
      </c>
      <c r="E6" s="122" t="s">
        <v>115</v>
      </c>
      <c r="F6" s="122" t="s">
        <v>116</v>
      </c>
      <c r="G6" s="122" t="s">
        <v>119</v>
      </c>
      <c r="H6" s="139" t="s">
        <v>132</v>
      </c>
    </row>
    <row r="7" spans="1:8" x14ac:dyDescent="0.2">
      <c r="A7">
        <v>1</v>
      </c>
      <c r="B7" s="122" t="s">
        <v>113</v>
      </c>
      <c r="C7" s="122">
        <v>2</v>
      </c>
      <c r="D7" s="122" t="s">
        <v>117</v>
      </c>
      <c r="E7" s="122" t="s">
        <v>118</v>
      </c>
      <c r="F7" s="123">
        <v>16240.54</v>
      </c>
      <c r="G7" t="str">
        <f t="shared" ref="G7:G12" si="0">B7&amp;" - "&amp;E7</f>
        <v>Gestor de Service Desk - 40 horas semanais</v>
      </c>
      <c r="H7" s="123">
        <v>48.17</v>
      </c>
    </row>
    <row r="8" spans="1:8" x14ac:dyDescent="0.2">
      <c r="A8">
        <v>2</v>
      </c>
      <c r="B8" s="122" t="s">
        <v>148</v>
      </c>
      <c r="C8" s="122">
        <v>12</v>
      </c>
      <c r="D8" s="122" t="s">
        <v>117</v>
      </c>
      <c r="E8" s="122" t="s">
        <v>118</v>
      </c>
      <c r="F8" s="123">
        <v>11863.8</v>
      </c>
      <c r="G8" t="str">
        <f t="shared" si="0"/>
        <v>Supervisor de Service Desk - 40 horas semanais</v>
      </c>
      <c r="H8" s="123">
        <v>48.17</v>
      </c>
    </row>
    <row r="9" spans="1:8" x14ac:dyDescent="0.2">
      <c r="A9">
        <v>3</v>
      </c>
      <c r="B9" s="122" t="s">
        <v>128</v>
      </c>
      <c r="C9" s="122">
        <v>1</v>
      </c>
      <c r="D9" s="122" t="s">
        <v>117</v>
      </c>
      <c r="E9" s="122" t="s">
        <v>118</v>
      </c>
      <c r="F9" s="123">
        <v>11000</v>
      </c>
      <c r="G9" t="str">
        <f t="shared" si="0"/>
        <v>Analista de Infraestrutura Pleno - 40 horas semanais</v>
      </c>
      <c r="H9" s="123">
        <v>48.17</v>
      </c>
    </row>
    <row r="10" spans="1:8" x14ac:dyDescent="0.2">
      <c r="A10">
        <v>4</v>
      </c>
      <c r="B10" s="122" t="s">
        <v>141</v>
      </c>
      <c r="C10" s="122">
        <v>10</v>
      </c>
      <c r="D10" s="122" t="s">
        <v>117</v>
      </c>
      <c r="E10" s="122" t="s">
        <v>118</v>
      </c>
      <c r="F10" s="123">
        <v>7487.05</v>
      </c>
      <c r="G10" t="str">
        <f t="shared" si="0"/>
        <v>Analista de Suporte Sênior - 40 horas semanais</v>
      </c>
      <c r="H10" s="123">
        <v>48.17</v>
      </c>
    </row>
    <row r="11" spans="1:8" x14ac:dyDescent="0.2">
      <c r="A11">
        <v>5</v>
      </c>
      <c r="B11" s="122" t="s">
        <v>130</v>
      </c>
      <c r="C11" s="122">
        <v>45</v>
      </c>
      <c r="D11" s="122" t="s">
        <v>117</v>
      </c>
      <c r="E11" s="122" t="s">
        <v>118</v>
      </c>
      <c r="F11" s="123">
        <v>5147.97</v>
      </c>
      <c r="G11" t="str">
        <f t="shared" si="0"/>
        <v>Analista de Suporte Pleno - 40 horas semanais</v>
      </c>
      <c r="H11" s="123">
        <v>48.17</v>
      </c>
    </row>
    <row r="12" spans="1:8" x14ac:dyDescent="0.2">
      <c r="A12">
        <v>6</v>
      </c>
      <c r="B12" s="122" t="s">
        <v>129</v>
      </c>
      <c r="C12" s="122">
        <v>39</v>
      </c>
      <c r="D12" s="122" t="s">
        <v>131</v>
      </c>
      <c r="E12" s="122" t="s">
        <v>133</v>
      </c>
      <c r="F12" s="123">
        <v>3781.48</v>
      </c>
      <c r="G12" t="str">
        <f t="shared" si="0"/>
        <v>Analista de Suporte Junior - 30 horas semanais</v>
      </c>
      <c r="H12" s="123">
        <v>48.17</v>
      </c>
    </row>
    <row r="13" spans="1:8" x14ac:dyDescent="0.2">
      <c r="C13" s="118">
        <f>SUM(C7:C12)</f>
        <v>109</v>
      </c>
    </row>
    <row r="15" spans="1:8" x14ac:dyDescent="0.2">
      <c r="A15" s="122"/>
    </row>
  </sheetData>
  <sortState xmlns:xlrd2="http://schemas.microsoft.com/office/spreadsheetml/2017/richdata2" ref="A7:I12">
    <sortCondition ref="A7:A1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12</vt:i4>
      </vt:variant>
    </vt:vector>
  </HeadingPairs>
  <TitlesOfParts>
    <vt:vector size="21" baseType="lpstr">
      <vt:lpstr>Resumo COATC</vt:lpstr>
      <vt:lpstr>Resumo Geral</vt:lpstr>
      <vt:lpstr>Item01</vt:lpstr>
      <vt:lpstr>Item02</vt:lpstr>
      <vt:lpstr>Item03</vt:lpstr>
      <vt:lpstr>Item04</vt:lpstr>
      <vt:lpstr>Item05</vt:lpstr>
      <vt:lpstr>Item06</vt:lpstr>
      <vt:lpstr>Dados</vt:lpstr>
      <vt:lpstr>Item01!Area_de_impressao</vt:lpstr>
      <vt:lpstr>Item02!Area_de_impressao</vt:lpstr>
      <vt:lpstr>Item03!Area_de_impressao</vt:lpstr>
      <vt:lpstr>Item04!Area_de_impressao</vt:lpstr>
      <vt:lpstr>Item05!Area_de_impressao</vt:lpstr>
      <vt:lpstr>Item06!Area_de_impressao</vt:lpstr>
      <vt:lpstr>Item01!Print_Area</vt:lpstr>
      <vt:lpstr>Item02!Print_Area</vt:lpstr>
      <vt:lpstr>Item03!Print_Area</vt:lpstr>
      <vt:lpstr>Item04!Print_Area</vt:lpstr>
      <vt:lpstr>Item05!Print_Area</vt:lpstr>
      <vt:lpstr>Item06!Print_Area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Charles da Cruz</cp:lastModifiedBy>
  <cp:lastPrinted>2025-08-29T17:16:04Z</cp:lastPrinted>
  <dcterms:created xsi:type="dcterms:W3CDTF">2020-07-08T17:34:51Z</dcterms:created>
  <dcterms:modified xsi:type="dcterms:W3CDTF">2026-03-11T13:23:28Z</dcterms:modified>
</cp:coreProperties>
</file>